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gudeleviciute\Desktop\Papildomai  30,6 mln teismams 2023-09-27\"/>
    </mc:Choice>
  </mc:AlternateContent>
  <xr:revisionPtr revIDLastSave="0" documentId="13_ncr:1_{533D6523-8202-4369-9229-B3F38C38D3D9}" xr6:coauthVersionLast="47" xr6:coauthVersionMax="47" xr10:uidLastSave="{00000000-0000-0000-0000-000000000000}"/>
  <bookViews>
    <workbookView xWindow="-120" yWindow="-120" windowWidth="29040" windowHeight="15840" xr2:uid="{2A608244-DEAE-4DA7-99D6-A05AB84B25B1}"/>
  </bookViews>
  <sheets>
    <sheet name="Biudz pokyciai 2024" sheetId="1" r:id="rId1"/>
  </sheets>
  <definedNames>
    <definedName name="bbbbbbbbbb" localSheetId="0">#REF!</definedName>
    <definedName name="bbbbbbbbbb">#REF!</definedName>
    <definedName name="fffffffffffffffffffffffffffffffffffffffffffffffffffffffffffffffffffffffffffffffffffffffffff" localSheetId="0">#REF!</definedName>
    <definedName name="fffffffffffffffffffffffffffffffffffffffffffffffffffffffffffffffffffffffffffffffffffffffffff">#REF!</definedName>
    <definedName name="ggggggggggggggggggggggggggggggggggggggg" localSheetId="0">#REF!</definedName>
    <definedName name="ggggggggggggggggggggggggggggggggggggggg">#REF!</definedName>
    <definedName name="kakakakakkakakakkakakkakkkkkkkkkkkkkkkkkkkkkkk" localSheetId="0">#REF!</definedName>
    <definedName name="kakakakakkakakakkakakkakkkkkkkkkkkkkkkkkkkkkkk">#REF!</definedName>
    <definedName name="kkkkkkkkkkkkkkkkkkkkkkkkkkkkkkkkkkkkkkkkkkkkkkkkkk" localSheetId="0">#REF!</definedName>
    <definedName name="kkkkkkkkkkkkkkkkkkkkkkkkkkkkkkkkkkkkkkkkkkkkkkkkkk">#REF!</definedName>
    <definedName name="kkkkkkkkkkkkkkkkkkkkkkkkkkkkkkkkkkkkkkkkkkkkkkkkkkkkkkk" localSheetId="0">#REF!</definedName>
    <definedName name="kkkkkkkkkkkkkkkkkkkkkkkkkkkkkkkkkkkkkkkkkkkkkkkkkkkkkkk">#REF!</definedName>
    <definedName name="naujas" localSheetId="0">#REF!</definedName>
    <definedName name="naujas">#REF!</definedName>
    <definedName name="p_apyl" localSheetId="0">#REF!</definedName>
    <definedName name="p_apyl">#REF!</definedName>
    <definedName name="p_name" localSheetId="0">#REF!</definedName>
    <definedName name="p_name">#REF!</definedName>
    <definedName name="p_value" localSheetId="0">#REF!</definedName>
    <definedName name="p_value">#REF!</definedName>
    <definedName name="_xlnm.Print_Titles" localSheetId="0">'Biudz pokyciai 2024'!$B:$B</definedName>
    <definedName name="r_bb_narys" localSheetId="0">#REF!</definedName>
    <definedName name="r_bb_narys">#REF!</definedName>
    <definedName name="r_bb_pranes" localSheetId="0">#REF!</definedName>
    <definedName name="r_bb_pranes">#REF!</definedName>
    <definedName name="r_bb_vienas" localSheetId="0">#REF!</definedName>
    <definedName name="r_bb_vienas">#REF!</definedName>
    <definedName name="r_bb_viso" localSheetId="0">#REF!</definedName>
    <definedName name="r_bb_viso">#REF!</definedName>
    <definedName name="r_cb_narys" localSheetId="0">#REF!</definedName>
    <definedName name="r_cb_narys">#REF!</definedName>
    <definedName name="r_cb_pranes" localSheetId="0">#REF!</definedName>
    <definedName name="r_cb_pranes">#REF!</definedName>
    <definedName name="r_cb_vienas" localSheetId="0">#REF!</definedName>
    <definedName name="r_cb_vienas">#REF!</definedName>
    <definedName name="r_cb_viso" localSheetId="0">#REF!</definedName>
    <definedName name="r_cb_viso">#REF!</definedName>
    <definedName name="r_dirboDarboDienu" localSheetId="0">#REF!</definedName>
    <definedName name="r_dirboDarboDienu">#REF!</definedName>
    <definedName name="r_firstName" localSheetId="0">#REF!</definedName>
    <definedName name="r_firstName">#REF!</definedName>
    <definedName name="r_lastName" localSheetId="0">#REF!</definedName>
    <definedName name="r_lastName">#REF!</definedName>
    <definedName name="r_pb_viso" localSheetId="0">#REF!</definedName>
    <definedName name="r_pb_viso">#REF!</definedName>
    <definedName name="r_pd" localSheetId="0">#REF!</definedName>
    <definedName name="r_pd">#REF!</definedName>
    <definedName name="r_ROWNUMBER" localSheetId="0">#REF!</definedName>
    <definedName name="r_ROWNUMBER">#REF!</definedName>
    <definedName name="r_teisejoDarboKruvis" localSheetId="0">#REF!</definedName>
    <definedName name="r_teisejoDarboKruvis">#REF!</definedName>
    <definedName name="r_teisejoDarboKruvis_bb_cb" localSheetId="0">#REF!</definedName>
    <definedName name="r_teisejoDarboKruvis_bb_cb">#REF!</definedName>
    <definedName name="r_teisejoKodas" localSheetId="0">#REF!</definedName>
    <definedName name="r_teisejoKodas">#REF!</definedName>
    <definedName name="r_teismas" localSheetId="0">#REF!</definedName>
    <definedName name="r_teismas">#REF!</definedName>
    <definedName name="senas" localSheetId="0">#REF!</definedName>
    <definedName name="sena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" l="1"/>
  <c r="F23" i="1"/>
  <c r="F30" i="1" s="1"/>
  <c r="G23" i="1"/>
  <c r="G30" i="1" s="1"/>
  <c r="H23" i="1"/>
  <c r="I23" i="1"/>
  <c r="I30" i="1" s="1"/>
  <c r="J23" i="1"/>
  <c r="J30" i="1" s="1"/>
  <c r="E23" i="1"/>
  <c r="E30" i="1" s="1"/>
  <c r="I21" i="1"/>
  <c r="G21" i="1"/>
  <c r="E21" i="1"/>
  <c r="J11" i="1"/>
  <c r="I11" i="1"/>
  <c r="H11" i="1"/>
  <c r="G11" i="1"/>
  <c r="F11" i="1"/>
  <c r="F18" i="1" s="1"/>
  <c r="E11" i="1"/>
  <c r="E18" i="1" s="1"/>
  <c r="I9" i="1"/>
  <c r="G9" i="1"/>
  <c r="E9" i="1"/>
</calcChain>
</file>

<file path=xl/sharedStrings.xml><?xml version="1.0" encoding="utf-8"?>
<sst xmlns="http://schemas.openxmlformats.org/spreadsheetml/2006/main" count="47" uniqueCount="36">
  <si>
    <t>Lentelė 1</t>
  </si>
  <si>
    <t xml:space="preserve">TEISMŲ 2024-2026 M. BIUDŽETO PROJEKTO POKYČIAI </t>
  </si>
  <si>
    <t>Programa "Teisingumos vykdymas"</t>
  </si>
  <si>
    <t xml:space="preserve">Patvirtinta 2023 m. biudžeto įstatymu </t>
  </si>
  <si>
    <t>Iš viso</t>
  </si>
  <si>
    <t>iš  jų:</t>
  </si>
  <si>
    <t xml:space="preserve"> darbo užmokesčiui</t>
  </si>
  <si>
    <t xml:space="preserve">1. </t>
  </si>
  <si>
    <t>VB (valstybės biudžeto lėšos)</t>
  </si>
  <si>
    <t>PĮ (pajamų įmokos)</t>
  </si>
  <si>
    <t>2.</t>
  </si>
  <si>
    <t>Pokyčiai lyginant su praėjusiais m., iš jų:</t>
  </si>
  <si>
    <t>Plius MMA didinti iki 924 Eur</t>
  </si>
  <si>
    <t>Minus Komunalinėms išlaidoms tik 2023 m. (1073+537)</t>
  </si>
  <si>
    <t>Minus Pašto paslaugoms tik 2023 m. (1500+500)</t>
  </si>
  <si>
    <t>Minus Pabėgėlių byloms tik 2023 m.</t>
  </si>
  <si>
    <t>Minus pabėgėlių byloms DU dėl BD indeksavimo</t>
  </si>
  <si>
    <t>3.</t>
  </si>
  <si>
    <t xml:space="preserve">4. </t>
  </si>
  <si>
    <t xml:space="preserve"> IŠ VISO liepos mėn. MAX FM raštas, iš jų:</t>
  </si>
  <si>
    <t>5.</t>
  </si>
  <si>
    <t>6.</t>
  </si>
  <si>
    <t>Iš viso asignavimų projektas 2024 m.</t>
  </si>
  <si>
    <t>Iš viso asignavimų projektas 2025 m.</t>
  </si>
  <si>
    <t>Iš viso asignavimų projektas 2026 m.</t>
  </si>
  <si>
    <t xml:space="preserve"> IŠ VISO TT aprobuota MAX Rugpj., iš jų:</t>
  </si>
  <si>
    <t>Utenos apyl. teismas tikslina pajamų įmokas</t>
  </si>
  <si>
    <t>Pajamų įmokos (teismų planas)</t>
  </si>
  <si>
    <t>Papildomai FM Rugsėjo mėn., iš jų:</t>
  </si>
  <si>
    <t xml:space="preserve"> IŠ VISO </t>
  </si>
  <si>
    <t>Teisėjų atlyginimams</t>
  </si>
  <si>
    <t>Teisėjo padėjėjų, posėdžių sekretorių ir psichologų koeficientams didinti</t>
  </si>
  <si>
    <t>Minimalių koeficientų didinimui</t>
  </si>
  <si>
    <t>Valstybės tarnautojų priedams už stažą</t>
  </si>
  <si>
    <t>Pašto paslaugoms (atstatoma kaip 2023 m.)</t>
  </si>
  <si>
    <t>Komunalinėms išlaidoms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</si>
</sst>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86"/>
    </font>
    <font>
      <sz val="10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3" fontId="3" fillId="0" borderId="0" xfId="0" applyNumberFormat="1" applyFont="1" applyAlignment="1">
      <alignment horizontal="left"/>
    </xf>
    <xf numFmtId="14" fontId="4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/>
    </xf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3" fontId="1" fillId="0" borderId="2" xfId="0" applyNumberFormat="1" applyFont="1" applyBorder="1" applyAlignment="1">
      <alignment horizontal="left"/>
    </xf>
    <xf numFmtId="3" fontId="4" fillId="0" borderId="3" xfId="0" applyNumberFormat="1" applyFont="1" applyBorder="1"/>
    <xf numFmtId="3" fontId="4" fillId="0" borderId="11" xfId="0" applyNumberFormat="1" applyFont="1" applyBorder="1"/>
    <xf numFmtId="3" fontId="1" fillId="0" borderId="13" xfId="0" applyNumberFormat="1" applyFont="1" applyBorder="1" applyAlignment="1">
      <alignment horizontal="left" wrapText="1"/>
    </xf>
    <xf numFmtId="3" fontId="4" fillId="0" borderId="14" xfId="0" applyNumberFormat="1" applyFont="1" applyBorder="1"/>
    <xf numFmtId="3" fontId="4" fillId="0" borderId="15" xfId="0" applyNumberFormat="1" applyFont="1" applyBorder="1"/>
    <xf numFmtId="3" fontId="5" fillId="2" borderId="16" xfId="0" applyNumberFormat="1" applyFont="1" applyFill="1" applyBorder="1" applyAlignment="1">
      <alignment horizontal="center" wrapText="1"/>
    </xf>
    <xf numFmtId="3" fontId="3" fillId="0" borderId="17" xfId="0" applyNumberFormat="1" applyFont="1" applyBorder="1"/>
    <xf numFmtId="3" fontId="3" fillId="0" borderId="18" xfId="0" applyNumberFormat="1" applyFont="1" applyBorder="1"/>
    <xf numFmtId="3" fontId="1" fillId="0" borderId="2" xfId="0" applyNumberFormat="1" applyFont="1" applyBorder="1" applyAlignment="1">
      <alignment horizontal="left" wrapText="1"/>
    </xf>
    <xf numFmtId="3" fontId="1" fillId="0" borderId="19" xfId="0" applyNumberFormat="1" applyFont="1" applyBorder="1" applyAlignment="1">
      <alignment horizontal="left" wrapText="1"/>
    </xf>
    <xf numFmtId="3" fontId="1" fillId="0" borderId="19" xfId="0" applyNumberFormat="1" applyFont="1" applyBorder="1"/>
    <xf numFmtId="3" fontId="4" fillId="0" borderId="19" xfId="0" applyNumberFormat="1" applyFont="1" applyBorder="1"/>
    <xf numFmtId="3" fontId="1" fillId="0" borderId="3" xfId="0" applyNumberFormat="1" applyFont="1" applyBorder="1" applyAlignment="1">
      <alignment horizontal="left" wrapText="1"/>
    </xf>
    <xf numFmtId="3" fontId="1" fillId="0" borderId="3" xfId="0" applyNumberFormat="1" applyFont="1" applyBorder="1"/>
    <xf numFmtId="0" fontId="1" fillId="0" borderId="20" xfId="0" applyFont="1" applyBorder="1"/>
    <xf numFmtId="0" fontId="1" fillId="0" borderId="17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wrapText="1"/>
    </xf>
    <xf numFmtId="3" fontId="4" fillId="0" borderId="17" xfId="0" applyNumberFormat="1" applyFont="1" applyBorder="1"/>
    <xf numFmtId="3" fontId="3" fillId="0" borderId="8" xfId="0" applyNumberFormat="1" applyFont="1" applyBorder="1"/>
    <xf numFmtId="0" fontId="5" fillId="2" borderId="20" xfId="0" applyFont="1" applyFill="1" applyBorder="1" applyAlignment="1">
      <alignment horizontal="center" vertical="center"/>
    </xf>
    <xf numFmtId="3" fontId="3" fillId="2" borderId="17" xfId="0" applyNumberFormat="1" applyFont="1" applyFill="1" applyBorder="1"/>
    <xf numFmtId="0" fontId="5" fillId="2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3154-BA16-46BC-9781-9920D3A25B9A}">
  <dimension ref="A1:J30"/>
  <sheetViews>
    <sheetView showZeros="0" tabSelected="1" zoomScaleNormal="100" workbookViewId="0">
      <selection activeCell="M14" sqref="M14"/>
    </sheetView>
  </sheetViews>
  <sheetFormatPr defaultRowHeight="12.75" x14ac:dyDescent="0.2"/>
  <cols>
    <col min="1" max="1" width="4.140625" customWidth="1"/>
    <col min="2" max="2" width="35.7109375" customWidth="1"/>
    <col min="3" max="3" width="9.28515625" customWidth="1"/>
    <col min="4" max="4" width="11" customWidth="1"/>
    <col min="5" max="5" width="9.85546875" customWidth="1"/>
    <col min="6" max="6" width="12" customWidth="1"/>
    <col min="7" max="7" width="10.28515625" customWidth="1"/>
    <col min="8" max="8" width="12.140625" customWidth="1"/>
    <col min="9" max="9" width="10.140625" customWidth="1"/>
    <col min="10" max="10" width="11.5703125" customWidth="1"/>
    <col min="214" max="214" width="3.85546875" customWidth="1"/>
    <col min="215" max="215" width="4.85546875" customWidth="1"/>
    <col min="216" max="216" width="32.42578125" customWidth="1"/>
    <col min="217" max="217" width="8.140625" customWidth="1"/>
    <col min="218" max="218" width="9.85546875" customWidth="1"/>
    <col min="219" max="219" width="8.42578125" customWidth="1"/>
    <col min="220" max="220" width="7.42578125" customWidth="1"/>
    <col min="221" max="221" width="8.140625" customWidth="1"/>
    <col min="222" max="222" width="7.85546875" customWidth="1"/>
    <col min="223" max="223" width="9.42578125" customWidth="1"/>
    <col min="224" max="224" width="8.42578125" customWidth="1"/>
    <col min="225" max="225" width="8" customWidth="1"/>
    <col min="227" max="227" width="9.28515625" customWidth="1"/>
    <col min="228" max="228" width="8.28515625" customWidth="1"/>
    <col min="229" max="229" width="8.85546875" customWidth="1"/>
    <col min="230" max="230" width="9.5703125" customWidth="1"/>
    <col min="231" max="231" width="10.5703125" customWidth="1"/>
    <col min="232" max="232" width="10.85546875" customWidth="1"/>
    <col min="233" max="233" width="10.5703125" customWidth="1"/>
    <col min="235" max="235" width="9.85546875" customWidth="1"/>
    <col min="236" max="236" width="10.5703125" customWidth="1"/>
    <col min="237" max="237" width="6.85546875" customWidth="1"/>
    <col min="240" max="240" width="10.28515625" customWidth="1"/>
    <col min="241" max="241" width="6.85546875" customWidth="1"/>
    <col min="245" max="245" width="7.28515625" customWidth="1"/>
    <col min="247" max="247" width="9.28515625" customWidth="1"/>
    <col min="470" max="470" width="3.85546875" customWidth="1"/>
    <col min="471" max="471" width="4.85546875" customWidth="1"/>
    <col min="472" max="472" width="32.42578125" customWidth="1"/>
    <col min="473" max="473" width="8.140625" customWidth="1"/>
    <col min="474" max="474" width="9.85546875" customWidth="1"/>
    <col min="475" max="475" width="8.42578125" customWidth="1"/>
    <col min="476" max="476" width="7.42578125" customWidth="1"/>
    <col min="477" max="477" width="8.140625" customWidth="1"/>
    <col min="478" max="478" width="7.85546875" customWidth="1"/>
    <col min="479" max="479" width="9.42578125" customWidth="1"/>
    <col min="480" max="480" width="8.42578125" customWidth="1"/>
    <col min="481" max="481" width="8" customWidth="1"/>
    <col min="483" max="483" width="9.28515625" customWidth="1"/>
    <col min="484" max="484" width="8.28515625" customWidth="1"/>
    <col min="485" max="485" width="8.85546875" customWidth="1"/>
    <col min="486" max="486" width="9.5703125" customWidth="1"/>
    <col min="487" max="487" width="10.5703125" customWidth="1"/>
    <col min="488" max="488" width="10.85546875" customWidth="1"/>
    <col min="489" max="489" width="10.5703125" customWidth="1"/>
    <col min="491" max="491" width="9.85546875" customWidth="1"/>
    <col min="492" max="492" width="10.5703125" customWidth="1"/>
    <col min="493" max="493" width="6.85546875" customWidth="1"/>
    <col min="496" max="496" width="10.28515625" customWidth="1"/>
    <col min="497" max="497" width="6.85546875" customWidth="1"/>
    <col min="501" max="501" width="7.28515625" customWidth="1"/>
    <col min="503" max="503" width="9.28515625" customWidth="1"/>
    <col min="726" max="726" width="3.85546875" customWidth="1"/>
    <col min="727" max="727" width="4.85546875" customWidth="1"/>
    <col min="728" max="728" width="32.42578125" customWidth="1"/>
    <col min="729" max="729" width="8.140625" customWidth="1"/>
    <col min="730" max="730" width="9.85546875" customWidth="1"/>
    <col min="731" max="731" width="8.42578125" customWidth="1"/>
    <col min="732" max="732" width="7.42578125" customWidth="1"/>
    <col min="733" max="733" width="8.140625" customWidth="1"/>
    <col min="734" max="734" width="7.85546875" customWidth="1"/>
    <col min="735" max="735" width="9.42578125" customWidth="1"/>
    <col min="736" max="736" width="8.42578125" customWidth="1"/>
    <col min="737" max="737" width="8" customWidth="1"/>
    <col min="739" max="739" width="9.28515625" customWidth="1"/>
    <col min="740" max="740" width="8.28515625" customWidth="1"/>
    <col min="741" max="741" width="8.85546875" customWidth="1"/>
    <col min="742" max="742" width="9.5703125" customWidth="1"/>
    <col min="743" max="743" width="10.5703125" customWidth="1"/>
    <col min="744" max="744" width="10.85546875" customWidth="1"/>
    <col min="745" max="745" width="10.5703125" customWidth="1"/>
    <col min="747" max="747" width="9.85546875" customWidth="1"/>
    <col min="748" max="748" width="10.5703125" customWidth="1"/>
    <col min="749" max="749" width="6.85546875" customWidth="1"/>
    <col min="752" max="752" width="10.28515625" customWidth="1"/>
    <col min="753" max="753" width="6.85546875" customWidth="1"/>
    <col min="757" max="757" width="7.28515625" customWidth="1"/>
    <col min="759" max="759" width="9.28515625" customWidth="1"/>
    <col min="982" max="982" width="3.85546875" customWidth="1"/>
    <col min="983" max="983" width="4.85546875" customWidth="1"/>
    <col min="984" max="984" width="32.42578125" customWidth="1"/>
    <col min="985" max="985" width="8.140625" customWidth="1"/>
    <col min="986" max="986" width="9.85546875" customWidth="1"/>
    <col min="987" max="987" width="8.42578125" customWidth="1"/>
    <col min="988" max="988" width="7.42578125" customWidth="1"/>
    <col min="989" max="989" width="8.140625" customWidth="1"/>
    <col min="990" max="990" width="7.85546875" customWidth="1"/>
    <col min="991" max="991" width="9.42578125" customWidth="1"/>
    <col min="992" max="992" width="8.42578125" customWidth="1"/>
    <col min="993" max="993" width="8" customWidth="1"/>
    <col min="995" max="995" width="9.28515625" customWidth="1"/>
    <col min="996" max="996" width="8.28515625" customWidth="1"/>
    <col min="997" max="997" width="8.85546875" customWidth="1"/>
    <col min="998" max="998" width="9.5703125" customWidth="1"/>
    <col min="999" max="999" width="10.5703125" customWidth="1"/>
    <col min="1000" max="1000" width="10.85546875" customWidth="1"/>
    <col min="1001" max="1001" width="10.5703125" customWidth="1"/>
    <col min="1003" max="1003" width="9.85546875" customWidth="1"/>
    <col min="1004" max="1004" width="10.5703125" customWidth="1"/>
    <col min="1005" max="1005" width="6.85546875" customWidth="1"/>
    <col min="1008" max="1008" width="10.28515625" customWidth="1"/>
    <col min="1009" max="1009" width="6.85546875" customWidth="1"/>
    <col min="1013" max="1013" width="7.28515625" customWidth="1"/>
    <col min="1015" max="1015" width="9.28515625" customWidth="1"/>
    <col min="1238" max="1238" width="3.85546875" customWidth="1"/>
    <col min="1239" max="1239" width="4.85546875" customWidth="1"/>
    <col min="1240" max="1240" width="32.42578125" customWidth="1"/>
    <col min="1241" max="1241" width="8.140625" customWidth="1"/>
    <col min="1242" max="1242" width="9.85546875" customWidth="1"/>
    <col min="1243" max="1243" width="8.42578125" customWidth="1"/>
    <col min="1244" max="1244" width="7.42578125" customWidth="1"/>
    <col min="1245" max="1245" width="8.140625" customWidth="1"/>
    <col min="1246" max="1246" width="7.85546875" customWidth="1"/>
    <col min="1247" max="1247" width="9.42578125" customWidth="1"/>
    <col min="1248" max="1248" width="8.42578125" customWidth="1"/>
    <col min="1249" max="1249" width="8" customWidth="1"/>
    <col min="1251" max="1251" width="9.28515625" customWidth="1"/>
    <col min="1252" max="1252" width="8.28515625" customWidth="1"/>
    <col min="1253" max="1253" width="8.85546875" customWidth="1"/>
    <col min="1254" max="1254" width="9.5703125" customWidth="1"/>
    <col min="1255" max="1255" width="10.5703125" customWidth="1"/>
    <col min="1256" max="1256" width="10.85546875" customWidth="1"/>
    <col min="1257" max="1257" width="10.5703125" customWidth="1"/>
    <col min="1259" max="1259" width="9.85546875" customWidth="1"/>
    <col min="1260" max="1260" width="10.5703125" customWidth="1"/>
    <col min="1261" max="1261" width="6.85546875" customWidth="1"/>
    <col min="1264" max="1264" width="10.28515625" customWidth="1"/>
    <col min="1265" max="1265" width="6.85546875" customWidth="1"/>
    <col min="1269" max="1269" width="7.28515625" customWidth="1"/>
    <col min="1271" max="1271" width="9.28515625" customWidth="1"/>
    <col min="1494" max="1494" width="3.85546875" customWidth="1"/>
    <col min="1495" max="1495" width="4.85546875" customWidth="1"/>
    <col min="1496" max="1496" width="32.42578125" customWidth="1"/>
    <col min="1497" max="1497" width="8.140625" customWidth="1"/>
    <col min="1498" max="1498" width="9.85546875" customWidth="1"/>
    <col min="1499" max="1499" width="8.42578125" customWidth="1"/>
    <col min="1500" max="1500" width="7.42578125" customWidth="1"/>
    <col min="1501" max="1501" width="8.140625" customWidth="1"/>
    <col min="1502" max="1502" width="7.85546875" customWidth="1"/>
    <col min="1503" max="1503" width="9.42578125" customWidth="1"/>
    <col min="1504" max="1504" width="8.42578125" customWidth="1"/>
    <col min="1505" max="1505" width="8" customWidth="1"/>
    <col min="1507" max="1507" width="9.28515625" customWidth="1"/>
    <col min="1508" max="1508" width="8.28515625" customWidth="1"/>
    <col min="1509" max="1509" width="8.85546875" customWidth="1"/>
    <col min="1510" max="1510" width="9.5703125" customWidth="1"/>
    <col min="1511" max="1511" width="10.5703125" customWidth="1"/>
    <col min="1512" max="1512" width="10.85546875" customWidth="1"/>
    <col min="1513" max="1513" width="10.5703125" customWidth="1"/>
    <col min="1515" max="1515" width="9.85546875" customWidth="1"/>
    <col min="1516" max="1516" width="10.5703125" customWidth="1"/>
    <col min="1517" max="1517" width="6.85546875" customWidth="1"/>
    <col min="1520" max="1520" width="10.28515625" customWidth="1"/>
    <col min="1521" max="1521" width="6.85546875" customWidth="1"/>
    <col min="1525" max="1525" width="7.28515625" customWidth="1"/>
    <col min="1527" max="1527" width="9.28515625" customWidth="1"/>
    <col min="1750" max="1750" width="3.85546875" customWidth="1"/>
    <col min="1751" max="1751" width="4.85546875" customWidth="1"/>
    <col min="1752" max="1752" width="32.42578125" customWidth="1"/>
    <col min="1753" max="1753" width="8.140625" customWidth="1"/>
    <col min="1754" max="1754" width="9.85546875" customWidth="1"/>
    <col min="1755" max="1755" width="8.42578125" customWidth="1"/>
    <col min="1756" max="1756" width="7.42578125" customWidth="1"/>
    <col min="1757" max="1757" width="8.140625" customWidth="1"/>
    <col min="1758" max="1758" width="7.85546875" customWidth="1"/>
    <col min="1759" max="1759" width="9.42578125" customWidth="1"/>
    <col min="1760" max="1760" width="8.42578125" customWidth="1"/>
    <col min="1761" max="1761" width="8" customWidth="1"/>
    <col min="1763" max="1763" width="9.28515625" customWidth="1"/>
    <col min="1764" max="1764" width="8.28515625" customWidth="1"/>
    <col min="1765" max="1765" width="8.85546875" customWidth="1"/>
    <col min="1766" max="1766" width="9.5703125" customWidth="1"/>
    <col min="1767" max="1767" width="10.5703125" customWidth="1"/>
    <col min="1768" max="1768" width="10.85546875" customWidth="1"/>
    <col min="1769" max="1769" width="10.5703125" customWidth="1"/>
    <col min="1771" max="1771" width="9.85546875" customWidth="1"/>
    <col min="1772" max="1772" width="10.5703125" customWidth="1"/>
    <col min="1773" max="1773" width="6.85546875" customWidth="1"/>
    <col min="1776" max="1776" width="10.28515625" customWidth="1"/>
    <col min="1777" max="1777" width="6.85546875" customWidth="1"/>
    <col min="1781" max="1781" width="7.28515625" customWidth="1"/>
    <col min="1783" max="1783" width="9.28515625" customWidth="1"/>
    <col min="2006" max="2006" width="3.85546875" customWidth="1"/>
    <col min="2007" max="2007" width="4.85546875" customWidth="1"/>
    <col min="2008" max="2008" width="32.42578125" customWidth="1"/>
    <col min="2009" max="2009" width="8.140625" customWidth="1"/>
    <col min="2010" max="2010" width="9.85546875" customWidth="1"/>
    <col min="2011" max="2011" width="8.42578125" customWidth="1"/>
    <col min="2012" max="2012" width="7.42578125" customWidth="1"/>
    <col min="2013" max="2013" width="8.140625" customWidth="1"/>
    <col min="2014" max="2014" width="7.85546875" customWidth="1"/>
    <col min="2015" max="2015" width="9.42578125" customWidth="1"/>
    <col min="2016" max="2016" width="8.42578125" customWidth="1"/>
    <col min="2017" max="2017" width="8" customWidth="1"/>
    <col min="2019" max="2019" width="9.28515625" customWidth="1"/>
    <col min="2020" max="2020" width="8.28515625" customWidth="1"/>
    <col min="2021" max="2021" width="8.85546875" customWidth="1"/>
    <col min="2022" max="2022" width="9.5703125" customWidth="1"/>
    <col min="2023" max="2023" width="10.5703125" customWidth="1"/>
    <col min="2024" max="2024" width="10.85546875" customWidth="1"/>
    <col min="2025" max="2025" width="10.5703125" customWidth="1"/>
    <col min="2027" max="2027" width="9.85546875" customWidth="1"/>
    <col min="2028" max="2028" width="10.5703125" customWidth="1"/>
    <col min="2029" max="2029" width="6.85546875" customWidth="1"/>
    <col min="2032" max="2032" width="10.28515625" customWidth="1"/>
    <col min="2033" max="2033" width="6.85546875" customWidth="1"/>
    <col min="2037" max="2037" width="7.28515625" customWidth="1"/>
    <col min="2039" max="2039" width="9.28515625" customWidth="1"/>
    <col min="2262" max="2262" width="3.85546875" customWidth="1"/>
    <col min="2263" max="2263" width="4.85546875" customWidth="1"/>
    <col min="2264" max="2264" width="32.42578125" customWidth="1"/>
    <col min="2265" max="2265" width="8.140625" customWidth="1"/>
    <col min="2266" max="2266" width="9.85546875" customWidth="1"/>
    <col min="2267" max="2267" width="8.42578125" customWidth="1"/>
    <col min="2268" max="2268" width="7.42578125" customWidth="1"/>
    <col min="2269" max="2269" width="8.140625" customWidth="1"/>
    <col min="2270" max="2270" width="7.85546875" customWidth="1"/>
    <col min="2271" max="2271" width="9.42578125" customWidth="1"/>
    <col min="2272" max="2272" width="8.42578125" customWidth="1"/>
    <col min="2273" max="2273" width="8" customWidth="1"/>
    <col min="2275" max="2275" width="9.28515625" customWidth="1"/>
    <col min="2276" max="2276" width="8.28515625" customWidth="1"/>
    <col min="2277" max="2277" width="8.85546875" customWidth="1"/>
    <col min="2278" max="2278" width="9.5703125" customWidth="1"/>
    <col min="2279" max="2279" width="10.5703125" customWidth="1"/>
    <col min="2280" max="2280" width="10.85546875" customWidth="1"/>
    <col min="2281" max="2281" width="10.5703125" customWidth="1"/>
    <col min="2283" max="2283" width="9.85546875" customWidth="1"/>
    <col min="2284" max="2284" width="10.5703125" customWidth="1"/>
    <col min="2285" max="2285" width="6.85546875" customWidth="1"/>
    <col min="2288" max="2288" width="10.28515625" customWidth="1"/>
    <col min="2289" max="2289" width="6.85546875" customWidth="1"/>
    <col min="2293" max="2293" width="7.28515625" customWidth="1"/>
    <col min="2295" max="2295" width="9.28515625" customWidth="1"/>
    <col min="2518" max="2518" width="3.85546875" customWidth="1"/>
    <col min="2519" max="2519" width="4.85546875" customWidth="1"/>
    <col min="2520" max="2520" width="32.42578125" customWidth="1"/>
    <col min="2521" max="2521" width="8.140625" customWidth="1"/>
    <col min="2522" max="2522" width="9.85546875" customWidth="1"/>
    <col min="2523" max="2523" width="8.42578125" customWidth="1"/>
    <col min="2524" max="2524" width="7.42578125" customWidth="1"/>
    <col min="2525" max="2525" width="8.140625" customWidth="1"/>
    <col min="2526" max="2526" width="7.85546875" customWidth="1"/>
    <col min="2527" max="2527" width="9.42578125" customWidth="1"/>
    <col min="2528" max="2528" width="8.42578125" customWidth="1"/>
    <col min="2529" max="2529" width="8" customWidth="1"/>
    <col min="2531" max="2531" width="9.28515625" customWidth="1"/>
    <col min="2532" max="2532" width="8.28515625" customWidth="1"/>
    <col min="2533" max="2533" width="8.85546875" customWidth="1"/>
    <col min="2534" max="2534" width="9.5703125" customWidth="1"/>
    <col min="2535" max="2535" width="10.5703125" customWidth="1"/>
    <col min="2536" max="2536" width="10.85546875" customWidth="1"/>
    <col min="2537" max="2537" width="10.5703125" customWidth="1"/>
    <col min="2539" max="2539" width="9.85546875" customWidth="1"/>
    <col min="2540" max="2540" width="10.5703125" customWidth="1"/>
    <col min="2541" max="2541" width="6.85546875" customWidth="1"/>
    <col min="2544" max="2544" width="10.28515625" customWidth="1"/>
    <col min="2545" max="2545" width="6.85546875" customWidth="1"/>
    <col min="2549" max="2549" width="7.28515625" customWidth="1"/>
    <col min="2551" max="2551" width="9.28515625" customWidth="1"/>
    <col min="2774" max="2774" width="3.85546875" customWidth="1"/>
    <col min="2775" max="2775" width="4.85546875" customWidth="1"/>
    <col min="2776" max="2776" width="32.42578125" customWidth="1"/>
    <col min="2777" max="2777" width="8.140625" customWidth="1"/>
    <col min="2778" max="2778" width="9.85546875" customWidth="1"/>
    <col min="2779" max="2779" width="8.42578125" customWidth="1"/>
    <col min="2780" max="2780" width="7.42578125" customWidth="1"/>
    <col min="2781" max="2781" width="8.140625" customWidth="1"/>
    <col min="2782" max="2782" width="7.85546875" customWidth="1"/>
    <col min="2783" max="2783" width="9.42578125" customWidth="1"/>
    <col min="2784" max="2784" width="8.42578125" customWidth="1"/>
    <col min="2785" max="2785" width="8" customWidth="1"/>
    <col min="2787" max="2787" width="9.28515625" customWidth="1"/>
    <col min="2788" max="2788" width="8.28515625" customWidth="1"/>
    <col min="2789" max="2789" width="8.85546875" customWidth="1"/>
    <col min="2790" max="2790" width="9.5703125" customWidth="1"/>
    <col min="2791" max="2791" width="10.5703125" customWidth="1"/>
    <col min="2792" max="2792" width="10.85546875" customWidth="1"/>
    <col min="2793" max="2793" width="10.5703125" customWidth="1"/>
    <col min="2795" max="2795" width="9.85546875" customWidth="1"/>
    <col min="2796" max="2796" width="10.5703125" customWidth="1"/>
    <col min="2797" max="2797" width="6.85546875" customWidth="1"/>
    <col min="2800" max="2800" width="10.28515625" customWidth="1"/>
    <col min="2801" max="2801" width="6.85546875" customWidth="1"/>
    <col min="2805" max="2805" width="7.28515625" customWidth="1"/>
    <col min="2807" max="2807" width="9.28515625" customWidth="1"/>
    <col min="3030" max="3030" width="3.85546875" customWidth="1"/>
    <col min="3031" max="3031" width="4.85546875" customWidth="1"/>
    <col min="3032" max="3032" width="32.42578125" customWidth="1"/>
    <col min="3033" max="3033" width="8.140625" customWidth="1"/>
    <col min="3034" max="3034" width="9.85546875" customWidth="1"/>
    <col min="3035" max="3035" width="8.42578125" customWidth="1"/>
    <col min="3036" max="3036" width="7.42578125" customWidth="1"/>
    <col min="3037" max="3037" width="8.140625" customWidth="1"/>
    <col min="3038" max="3038" width="7.85546875" customWidth="1"/>
    <col min="3039" max="3039" width="9.42578125" customWidth="1"/>
    <col min="3040" max="3040" width="8.42578125" customWidth="1"/>
    <col min="3041" max="3041" width="8" customWidth="1"/>
    <col min="3043" max="3043" width="9.28515625" customWidth="1"/>
    <col min="3044" max="3044" width="8.28515625" customWidth="1"/>
    <col min="3045" max="3045" width="8.85546875" customWidth="1"/>
    <col min="3046" max="3046" width="9.5703125" customWidth="1"/>
    <col min="3047" max="3047" width="10.5703125" customWidth="1"/>
    <col min="3048" max="3048" width="10.85546875" customWidth="1"/>
    <col min="3049" max="3049" width="10.5703125" customWidth="1"/>
    <col min="3051" max="3051" width="9.85546875" customWidth="1"/>
    <col min="3052" max="3052" width="10.5703125" customWidth="1"/>
    <col min="3053" max="3053" width="6.85546875" customWidth="1"/>
    <col min="3056" max="3056" width="10.28515625" customWidth="1"/>
    <col min="3057" max="3057" width="6.85546875" customWidth="1"/>
    <col min="3061" max="3061" width="7.28515625" customWidth="1"/>
    <col min="3063" max="3063" width="9.28515625" customWidth="1"/>
    <col min="3286" max="3286" width="3.85546875" customWidth="1"/>
    <col min="3287" max="3287" width="4.85546875" customWidth="1"/>
    <col min="3288" max="3288" width="32.42578125" customWidth="1"/>
    <col min="3289" max="3289" width="8.140625" customWidth="1"/>
    <col min="3290" max="3290" width="9.85546875" customWidth="1"/>
    <col min="3291" max="3291" width="8.42578125" customWidth="1"/>
    <col min="3292" max="3292" width="7.42578125" customWidth="1"/>
    <col min="3293" max="3293" width="8.140625" customWidth="1"/>
    <col min="3294" max="3294" width="7.85546875" customWidth="1"/>
    <col min="3295" max="3295" width="9.42578125" customWidth="1"/>
    <col min="3296" max="3296" width="8.42578125" customWidth="1"/>
    <col min="3297" max="3297" width="8" customWidth="1"/>
    <col min="3299" max="3299" width="9.28515625" customWidth="1"/>
    <col min="3300" max="3300" width="8.28515625" customWidth="1"/>
    <col min="3301" max="3301" width="8.85546875" customWidth="1"/>
    <col min="3302" max="3302" width="9.5703125" customWidth="1"/>
    <col min="3303" max="3303" width="10.5703125" customWidth="1"/>
    <col min="3304" max="3304" width="10.85546875" customWidth="1"/>
    <col min="3305" max="3305" width="10.5703125" customWidth="1"/>
    <col min="3307" max="3307" width="9.85546875" customWidth="1"/>
    <col min="3308" max="3308" width="10.5703125" customWidth="1"/>
    <col min="3309" max="3309" width="6.85546875" customWidth="1"/>
    <col min="3312" max="3312" width="10.28515625" customWidth="1"/>
    <col min="3313" max="3313" width="6.85546875" customWidth="1"/>
    <col min="3317" max="3317" width="7.28515625" customWidth="1"/>
    <col min="3319" max="3319" width="9.28515625" customWidth="1"/>
    <col min="3542" max="3542" width="3.85546875" customWidth="1"/>
    <col min="3543" max="3543" width="4.85546875" customWidth="1"/>
    <col min="3544" max="3544" width="32.42578125" customWidth="1"/>
    <col min="3545" max="3545" width="8.140625" customWidth="1"/>
    <col min="3546" max="3546" width="9.85546875" customWidth="1"/>
    <col min="3547" max="3547" width="8.42578125" customWidth="1"/>
    <col min="3548" max="3548" width="7.42578125" customWidth="1"/>
    <col min="3549" max="3549" width="8.140625" customWidth="1"/>
    <col min="3550" max="3550" width="7.85546875" customWidth="1"/>
    <col min="3551" max="3551" width="9.42578125" customWidth="1"/>
    <col min="3552" max="3552" width="8.42578125" customWidth="1"/>
    <col min="3553" max="3553" width="8" customWidth="1"/>
    <col min="3555" max="3555" width="9.28515625" customWidth="1"/>
    <col min="3556" max="3556" width="8.28515625" customWidth="1"/>
    <col min="3557" max="3557" width="8.85546875" customWidth="1"/>
    <col min="3558" max="3558" width="9.5703125" customWidth="1"/>
    <col min="3559" max="3559" width="10.5703125" customWidth="1"/>
    <col min="3560" max="3560" width="10.85546875" customWidth="1"/>
    <col min="3561" max="3561" width="10.5703125" customWidth="1"/>
    <col min="3563" max="3563" width="9.85546875" customWidth="1"/>
    <col min="3564" max="3564" width="10.5703125" customWidth="1"/>
    <col min="3565" max="3565" width="6.85546875" customWidth="1"/>
    <col min="3568" max="3568" width="10.28515625" customWidth="1"/>
    <col min="3569" max="3569" width="6.85546875" customWidth="1"/>
    <col min="3573" max="3573" width="7.28515625" customWidth="1"/>
    <col min="3575" max="3575" width="9.28515625" customWidth="1"/>
    <col min="3798" max="3798" width="3.85546875" customWidth="1"/>
    <col min="3799" max="3799" width="4.85546875" customWidth="1"/>
    <col min="3800" max="3800" width="32.42578125" customWidth="1"/>
    <col min="3801" max="3801" width="8.140625" customWidth="1"/>
    <col min="3802" max="3802" width="9.85546875" customWidth="1"/>
    <col min="3803" max="3803" width="8.42578125" customWidth="1"/>
    <col min="3804" max="3804" width="7.42578125" customWidth="1"/>
    <col min="3805" max="3805" width="8.140625" customWidth="1"/>
    <col min="3806" max="3806" width="7.85546875" customWidth="1"/>
    <col min="3807" max="3807" width="9.42578125" customWidth="1"/>
    <col min="3808" max="3808" width="8.42578125" customWidth="1"/>
    <col min="3809" max="3809" width="8" customWidth="1"/>
    <col min="3811" max="3811" width="9.28515625" customWidth="1"/>
    <col min="3812" max="3812" width="8.28515625" customWidth="1"/>
    <col min="3813" max="3813" width="8.85546875" customWidth="1"/>
    <col min="3814" max="3814" width="9.5703125" customWidth="1"/>
    <col min="3815" max="3815" width="10.5703125" customWidth="1"/>
    <col min="3816" max="3816" width="10.85546875" customWidth="1"/>
    <col min="3817" max="3817" width="10.5703125" customWidth="1"/>
    <col min="3819" max="3819" width="9.85546875" customWidth="1"/>
    <col min="3820" max="3820" width="10.5703125" customWidth="1"/>
    <col min="3821" max="3821" width="6.85546875" customWidth="1"/>
    <col min="3824" max="3824" width="10.28515625" customWidth="1"/>
    <col min="3825" max="3825" width="6.85546875" customWidth="1"/>
    <col min="3829" max="3829" width="7.28515625" customWidth="1"/>
    <col min="3831" max="3831" width="9.28515625" customWidth="1"/>
    <col min="4054" max="4054" width="3.85546875" customWidth="1"/>
    <col min="4055" max="4055" width="4.85546875" customWidth="1"/>
    <col min="4056" max="4056" width="32.42578125" customWidth="1"/>
    <col min="4057" max="4057" width="8.140625" customWidth="1"/>
    <col min="4058" max="4058" width="9.85546875" customWidth="1"/>
    <col min="4059" max="4059" width="8.42578125" customWidth="1"/>
    <col min="4060" max="4060" width="7.42578125" customWidth="1"/>
    <col min="4061" max="4061" width="8.140625" customWidth="1"/>
    <col min="4062" max="4062" width="7.85546875" customWidth="1"/>
    <col min="4063" max="4063" width="9.42578125" customWidth="1"/>
    <col min="4064" max="4064" width="8.42578125" customWidth="1"/>
    <col min="4065" max="4065" width="8" customWidth="1"/>
    <col min="4067" max="4067" width="9.28515625" customWidth="1"/>
    <col min="4068" max="4068" width="8.28515625" customWidth="1"/>
    <col min="4069" max="4069" width="8.85546875" customWidth="1"/>
    <col min="4070" max="4070" width="9.5703125" customWidth="1"/>
    <col min="4071" max="4071" width="10.5703125" customWidth="1"/>
    <col min="4072" max="4072" width="10.85546875" customWidth="1"/>
    <col min="4073" max="4073" width="10.5703125" customWidth="1"/>
    <col min="4075" max="4075" width="9.85546875" customWidth="1"/>
    <col min="4076" max="4076" width="10.5703125" customWidth="1"/>
    <col min="4077" max="4077" width="6.85546875" customWidth="1"/>
    <col min="4080" max="4080" width="10.28515625" customWidth="1"/>
    <col min="4081" max="4081" width="6.85546875" customWidth="1"/>
    <col min="4085" max="4085" width="7.28515625" customWidth="1"/>
    <col min="4087" max="4087" width="9.28515625" customWidth="1"/>
    <col min="4310" max="4310" width="3.85546875" customWidth="1"/>
    <col min="4311" max="4311" width="4.85546875" customWidth="1"/>
    <col min="4312" max="4312" width="32.42578125" customWidth="1"/>
    <col min="4313" max="4313" width="8.140625" customWidth="1"/>
    <col min="4314" max="4314" width="9.85546875" customWidth="1"/>
    <col min="4315" max="4315" width="8.42578125" customWidth="1"/>
    <col min="4316" max="4316" width="7.42578125" customWidth="1"/>
    <col min="4317" max="4317" width="8.140625" customWidth="1"/>
    <col min="4318" max="4318" width="7.85546875" customWidth="1"/>
    <col min="4319" max="4319" width="9.42578125" customWidth="1"/>
    <col min="4320" max="4320" width="8.42578125" customWidth="1"/>
    <col min="4321" max="4321" width="8" customWidth="1"/>
    <col min="4323" max="4323" width="9.28515625" customWidth="1"/>
    <col min="4324" max="4324" width="8.28515625" customWidth="1"/>
    <col min="4325" max="4325" width="8.85546875" customWidth="1"/>
    <col min="4326" max="4326" width="9.5703125" customWidth="1"/>
    <col min="4327" max="4327" width="10.5703125" customWidth="1"/>
    <col min="4328" max="4328" width="10.85546875" customWidth="1"/>
    <col min="4329" max="4329" width="10.5703125" customWidth="1"/>
    <col min="4331" max="4331" width="9.85546875" customWidth="1"/>
    <col min="4332" max="4332" width="10.5703125" customWidth="1"/>
    <col min="4333" max="4333" width="6.85546875" customWidth="1"/>
    <col min="4336" max="4336" width="10.28515625" customWidth="1"/>
    <col min="4337" max="4337" width="6.85546875" customWidth="1"/>
    <col min="4341" max="4341" width="7.28515625" customWidth="1"/>
    <col min="4343" max="4343" width="9.28515625" customWidth="1"/>
    <col min="4566" max="4566" width="3.85546875" customWidth="1"/>
    <col min="4567" max="4567" width="4.85546875" customWidth="1"/>
    <col min="4568" max="4568" width="32.42578125" customWidth="1"/>
    <col min="4569" max="4569" width="8.140625" customWidth="1"/>
    <col min="4570" max="4570" width="9.85546875" customWidth="1"/>
    <col min="4571" max="4571" width="8.42578125" customWidth="1"/>
    <col min="4572" max="4572" width="7.42578125" customWidth="1"/>
    <col min="4573" max="4573" width="8.140625" customWidth="1"/>
    <col min="4574" max="4574" width="7.85546875" customWidth="1"/>
    <col min="4575" max="4575" width="9.42578125" customWidth="1"/>
    <col min="4576" max="4576" width="8.42578125" customWidth="1"/>
    <col min="4577" max="4577" width="8" customWidth="1"/>
    <col min="4579" max="4579" width="9.28515625" customWidth="1"/>
    <col min="4580" max="4580" width="8.28515625" customWidth="1"/>
    <col min="4581" max="4581" width="8.85546875" customWidth="1"/>
    <col min="4582" max="4582" width="9.5703125" customWidth="1"/>
    <col min="4583" max="4583" width="10.5703125" customWidth="1"/>
    <col min="4584" max="4584" width="10.85546875" customWidth="1"/>
    <col min="4585" max="4585" width="10.5703125" customWidth="1"/>
    <col min="4587" max="4587" width="9.85546875" customWidth="1"/>
    <col min="4588" max="4588" width="10.5703125" customWidth="1"/>
    <col min="4589" max="4589" width="6.85546875" customWidth="1"/>
    <col min="4592" max="4592" width="10.28515625" customWidth="1"/>
    <col min="4593" max="4593" width="6.85546875" customWidth="1"/>
    <col min="4597" max="4597" width="7.28515625" customWidth="1"/>
    <col min="4599" max="4599" width="9.28515625" customWidth="1"/>
    <col min="4822" max="4822" width="3.85546875" customWidth="1"/>
    <col min="4823" max="4823" width="4.85546875" customWidth="1"/>
    <col min="4824" max="4824" width="32.42578125" customWidth="1"/>
    <col min="4825" max="4825" width="8.140625" customWidth="1"/>
    <col min="4826" max="4826" width="9.85546875" customWidth="1"/>
    <col min="4827" max="4827" width="8.42578125" customWidth="1"/>
    <col min="4828" max="4828" width="7.42578125" customWidth="1"/>
    <col min="4829" max="4829" width="8.140625" customWidth="1"/>
    <col min="4830" max="4830" width="7.85546875" customWidth="1"/>
    <col min="4831" max="4831" width="9.42578125" customWidth="1"/>
    <col min="4832" max="4832" width="8.42578125" customWidth="1"/>
    <col min="4833" max="4833" width="8" customWidth="1"/>
    <col min="4835" max="4835" width="9.28515625" customWidth="1"/>
    <col min="4836" max="4836" width="8.28515625" customWidth="1"/>
    <col min="4837" max="4837" width="8.85546875" customWidth="1"/>
    <col min="4838" max="4838" width="9.5703125" customWidth="1"/>
    <col min="4839" max="4839" width="10.5703125" customWidth="1"/>
    <col min="4840" max="4840" width="10.85546875" customWidth="1"/>
    <col min="4841" max="4841" width="10.5703125" customWidth="1"/>
    <col min="4843" max="4843" width="9.85546875" customWidth="1"/>
    <col min="4844" max="4844" width="10.5703125" customWidth="1"/>
    <col min="4845" max="4845" width="6.85546875" customWidth="1"/>
    <col min="4848" max="4848" width="10.28515625" customWidth="1"/>
    <col min="4849" max="4849" width="6.85546875" customWidth="1"/>
    <col min="4853" max="4853" width="7.28515625" customWidth="1"/>
    <col min="4855" max="4855" width="9.28515625" customWidth="1"/>
    <col min="5078" max="5078" width="3.85546875" customWidth="1"/>
    <col min="5079" max="5079" width="4.85546875" customWidth="1"/>
    <col min="5080" max="5080" width="32.42578125" customWidth="1"/>
    <col min="5081" max="5081" width="8.140625" customWidth="1"/>
    <col min="5082" max="5082" width="9.85546875" customWidth="1"/>
    <col min="5083" max="5083" width="8.42578125" customWidth="1"/>
    <col min="5084" max="5084" width="7.42578125" customWidth="1"/>
    <col min="5085" max="5085" width="8.140625" customWidth="1"/>
    <col min="5086" max="5086" width="7.85546875" customWidth="1"/>
    <col min="5087" max="5087" width="9.42578125" customWidth="1"/>
    <col min="5088" max="5088" width="8.42578125" customWidth="1"/>
    <col min="5089" max="5089" width="8" customWidth="1"/>
    <col min="5091" max="5091" width="9.28515625" customWidth="1"/>
    <col min="5092" max="5092" width="8.28515625" customWidth="1"/>
    <col min="5093" max="5093" width="8.85546875" customWidth="1"/>
    <col min="5094" max="5094" width="9.5703125" customWidth="1"/>
    <col min="5095" max="5095" width="10.5703125" customWidth="1"/>
    <col min="5096" max="5096" width="10.85546875" customWidth="1"/>
    <col min="5097" max="5097" width="10.5703125" customWidth="1"/>
    <col min="5099" max="5099" width="9.85546875" customWidth="1"/>
    <col min="5100" max="5100" width="10.5703125" customWidth="1"/>
    <col min="5101" max="5101" width="6.85546875" customWidth="1"/>
    <col min="5104" max="5104" width="10.28515625" customWidth="1"/>
    <col min="5105" max="5105" width="6.85546875" customWidth="1"/>
    <col min="5109" max="5109" width="7.28515625" customWidth="1"/>
    <col min="5111" max="5111" width="9.28515625" customWidth="1"/>
    <col min="5334" max="5334" width="3.85546875" customWidth="1"/>
    <col min="5335" max="5335" width="4.85546875" customWidth="1"/>
    <col min="5336" max="5336" width="32.42578125" customWidth="1"/>
    <col min="5337" max="5337" width="8.140625" customWidth="1"/>
    <col min="5338" max="5338" width="9.85546875" customWidth="1"/>
    <col min="5339" max="5339" width="8.42578125" customWidth="1"/>
    <col min="5340" max="5340" width="7.42578125" customWidth="1"/>
    <col min="5341" max="5341" width="8.140625" customWidth="1"/>
    <col min="5342" max="5342" width="7.85546875" customWidth="1"/>
    <col min="5343" max="5343" width="9.42578125" customWidth="1"/>
    <col min="5344" max="5344" width="8.42578125" customWidth="1"/>
    <col min="5345" max="5345" width="8" customWidth="1"/>
    <col min="5347" max="5347" width="9.28515625" customWidth="1"/>
    <col min="5348" max="5348" width="8.28515625" customWidth="1"/>
    <col min="5349" max="5349" width="8.85546875" customWidth="1"/>
    <col min="5350" max="5350" width="9.5703125" customWidth="1"/>
    <col min="5351" max="5351" width="10.5703125" customWidth="1"/>
    <col min="5352" max="5352" width="10.85546875" customWidth="1"/>
    <col min="5353" max="5353" width="10.5703125" customWidth="1"/>
    <col min="5355" max="5355" width="9.85546875" customWidth="1"/>
    <col min="5356" max="5356" width="10.5703125" customWidth="1"/>
    <col min="5357" max="5357" width="6.85546875" customWidth="1"/>
    <col min="5360" max="5360" width="10.28515625" customWidth="1"/>
    <col min="5361" max="5361" width="6.85546875" customWidth="1"/>
    <col min="5365" max="5365" width="7.28515625" customWidth="1"/>
    <col min="5367" max="5367" width="9.28515625" customWidth="1"/>
    <col min="5590" max="5590" width="3.85546875" customWidth="1"/>
    <col min="5591" max="5591" width="4.85546875" customWidth="1"/>
    <col min="5592" max="5592" width="32.42578125" customWidth="1"/>
    <col min="5593" max="5593" width="8.140625" customWidth="1"/>
    <col min="5594" max="5594" width="9.85546875" customWidth="1"/>
    <col min="5595" max="5595" width="8.42578125" customWidth="1"/>
    <col min="5596" max="5596" width="7.42578125" customWidth="1"/>
    <col min="5597" max="5597" width="8.140625" customWidth="1"/>
    <col min="5598" max="5598" width="7.85546875" customWidth="1"/>
    <col min="5599" max="5599" width="9.42578125" customWidth="1"/>
    <col min="5600" max="5600" width="8.42578125" customWidth="1"/>
    <col min="5601" max="5601" width="8" customWidth="1"/>
    <col min="5603" max="5603" width="9.28515625" customWidth="1"/>
    <col min="5604" max="5604" width="8.28515625" customWidth="1"/>
    <col min="5605" max="5605" width="8.85546875" customWidth="1"/>
    <col min="5606" max="5606" width="9.5703125" customWidth="1"/>
    <col min="5607" max="5607" width="10.5703125" customWidth="1"/>
    <col min="5608" max="5608" width="10.85546875" customWidth="1"/>
    <col min="5609" max="5609" width="10.5703125" customWidth="1"/>
    <col min="5611" max="5611" width="9.85546875" customWidth="1"/>
    <col min="5612" max="5612" width="10.5703125" customWidth="1"/>
    <col min="5613" max="5613" width="6.85546875" customWidth="1"/>
    <col min="5616" max="5616" width="10.28515625" customWidth="1"/>
    <col min="5617" max="5617" width="6.85546875" customWidth="1"/>
    <col min="5621" max="5621" width="7.28515625" customWidth="1"/>
    <col min="5623" max="5623" width="9.28515625" customWidth="1"/>
    <col min="5846" max="5846" width="3.85546875" customWidth="1"/>
    <col min="5847" max="5847" width="4.85546875" customWidth="1"/>
    <col min="5848" max="5848" width="32.42578125" customWidth="1"/>
    <col min="5849" max="5849" width="8.140625" customWidth="1"/>
    <col min="5850" max="5850" width="9.85546875" customWidth="1"/>
    <col min="5851" max="5851" width="8.42578125" customWidth="1"/>
    <col min="5852" max="5852" width="7.42578125" customWidth="1"/>
    <col min="5853" max="5853" width="8.140625" customWidth="1"/>
    <col min="5854" max="5854" width="7.85546875" customWidth="1"/>
    <col min="5855" max="5855" width="9.42578125" customWidth="1"/>
    <col min="5856" max="5856" width="8.42578125" customWidth="1"/>
    <col min="5857" max="5857" width="8" customWidth="1"/>
    <col min="5859" max="5859" width="9.28515625" customWidth="1"/>
    <col min="5860" max="5860" width="8.28515625" customWidth="1"/>
    <col min="5861" max="5861" width="8.85546875" customWidth="1"/>
    <col min="5862" max="5862" width="9.5703125" customWidth="1"/>
    <col min="5863" max="5863" width="10.5703125" customWidth="1"/>
    <col min="5864" max="5864" width="10.85546875" customWidth="1"/>
    <col min="5865" max="5865" width="10.5703125" customWidth="1"/>
    <col min="5867" max="5867" width="9.85546875" customWidth="1"/>
    <col min="5868" max="5868" width="10.5703125" customWidth="1"/>
    <col min="5869" max="5869" width="6.85546875" customWidth="1"/>
    <col min="5872" max="5872" width="10.28515625" customWidth="1"/>
    <col min="5873" max="5873" width="6.85546875" customWidth="1"/>
    <col min="5877" max="5877" width="7.28515625" customWidth="1"/>
    <col min="5879" max="5879" width="9.28515625" customWidth="1"/>
    <col min="6102" max="6102" width="3.85546875" customWidth="1"/>
    <col min="6103" max="6103" width="4.85546875" customWidth="1"/>
    <col min="6104" max="6104" width="32.42578125" customWidth="1"/>
    <col min="6105" max="6105" width="8.140625" customWidth="1"/>
    <col min="6106" max="6106" width="9.85546875" customWidth="1"/>
    <col min="6107" max="6107" width="8.42578125" customWidth="1"/>
    <col min="6108" max="6108" width="7.42578125" customWidth="1"/>
    <col min="6109" max="6109" width="8.140625" customWidth="1"/>
    <col min="6110" max="6110" width="7.85546875" customWidth="1"/>
    <col min="6111" max="6111" width="9.42578125" customWidth="1"/>
    <col min="6112" max="6112" width="8.42578125" customWidth="1"/>
    <col min="6113" max="6113" width="8" customWidth="1"/>
    <col min="6115" max="6115" width="9.28515625" customWidth="1"/>
    <col min="6116" max="6116" width="8.28515625" customWidth="1"/>
    <col min="6117" max="6117" width="8.85546875" customWidth="1"/>
    <col min="6118" max="6118" width="9.5703125" customWidth="1"/>
    <col min="6119" max="6119" width="10.5703125" customWidth="1"/>
    <col min="6120" max="6120" width="10.85546875" customWidth="1"/>
    <col min="6121" max="6121" width="10.5703125" customWidth="1"/>
    <col min="6123" max="6123" width="9.85546875" customWidth="1"/>
    <col min="6124" max="6124" width="10.5703125" customWidth="1"/>
    <col min="6125" max="6125" width="6.85546875" customWidth="1"/>
    <col min="6128" max="6128" width="10.28515625" customWidth="1"/>
    <col min="6129" max="6129" width="6.85546875" customWidth="1"/>
    <col min="6133" max="6133" width="7.28515625" customWidth="1"/>
    <col min="6135" max="6135" width="9.28515625" customWidth="1"/>
    <col min="6358" max="6358" width="3.85546875" customWidth="1"/>
    <col min="6359" max="6359" width="4.85546875" customWidth="1"/>
    <col min="6360" max="6360" width="32.42578125" customWidth="1"/>
    <col min="6361" max="6361" width="8.140625" customWidth="1"/>
    <col min="6362" max="6362" width="9.85546875" customWidth="1"/>
    <col min="6363" max="6363" width="8.42578125" customWidth="1"/>
    <col min="6364" max="6364" width="7.42578125" customWidth="1"/>
    <col min="6365" max="6365" width="8.140625" customWidth="1"/>
    <col min="6366" max="6366" width="7.85546875" customWidth="1"/>
    <col min="6367" max="6367" width="9.42578125" customWidth="1"/>
    <col min="6368" max="6368" width="8.42578125" customWidth="1"/>
    <col min="6369" max="6369" width="8" customWidth="1"/>
    <col min="6371" max="6371" width="9.28515625" customWidth="1"/>
    <col min="6372" max="6372" width="8.28515625" customWidth="1"/>
    <col min="6373" max="6373" width="8.85546875" customWidth="1"/>
    <col min="6374" max="6374" width="9.5703125" customWidth="1"/>
    <col min="6375" max="6375" width="10.5703125" customWidth="1"/>
    <col min="6376" max="6376" width="10.85546875" customWidth="1"/>
    <col min="6377" max="6377" width="10.5703125" customWidth="1"/>
    <col min="6379" max="6379" width="9.85546875" customWidth="1"/>
    <col min="6380" max="6380" width="10.5703125" customWidth="1"/>
    <col min="6381" max="6381" width="6.85546875" customWidth="1"/>
    <col min="6384" max="6384" width="10.28515625" customWidth="1"/>
    <col min="6385" max="6385" width="6.85546875" customWidth="1"/>
    <col min="6389" max="6389" width="7.28515625" customWidth="1"/>
    <col min="6391" max="6391" width="9.28515625" customWidth="1"/>
    <col min="6614" max="6614" width="3.85546875" customWidth="1"/>
    <col min="6615" max="6615" width="4.85546875" customWidth="1"/>
    <col min="6616" max="6616" width="32.42578125" customWidth="1"/>
    <col min="6617" max="6617" width="8.140625" customWidth="1"/>
    <col min="6618" max="6618" width="9.85546875" customWidth="1"/>
    <col min="6619" max="6619" width="8.42578125" customWidth="1"/>
    <col min="6620" max="6620" width="7.42578125" customWidth="1"/>
    <col min="6621" max="6621" width="8.140625" customWidth="1"/>
    <col min="6622" max="6622" width="7.85546875" customWidth="1"/>
    <col min="6623" max="6623" width="9.42578125" customWidth="1"/>
    <col min="6624" max="6624" width="8.42578125" customWidth="1"/>
    <col min="6625" max="6625" width="8" customWidth="1"/>
    <col min="6627" max="6627" width="9.28515625" customWidth="1"/>
    <col min="6628" max="6628" width="8.28515625" customWidth="1"/>
    <col min="6629" max="6629" width="8.85546875" customWidth="1"/>
    <col min="6630" max="6630" width="9.5703125" customWidth="1"/>
    <col min="6631" max="6631" width="10.5703125" customWidth="1"/>
    <col min="6632" max="6632" width="10.85546875" customWidth="1"/>
    <col min="6633" max="6633" width="10.5703125" customWidth="1"/>
    <col min="6635" max="6635" width="9.85546875" customWidth="1"/>
    <col min="6636" max="6636" width="10.5703125" customWidth="1"/>
    <col min="6637" max="6637" width="6.85546875" customWidth="1"/>
    <col min="6640" max="6640" width="10.28515625" customWidth="1"/>
    <col min="6641" max="6641" width="6.85546875" customWidth="1"/>
    <col min="6645" max="6645" width="7.28515625" customWidth="1"/>
    <col min="6647" max="6647" width="9.28515625" customWidth="1"/>
    <col min="6870" max="6870" width="3.85546875" customWidth="1"/>
    <col min="6871" max="6871" width="4.85546875" customWidth="1"/>
    <col min="6872" max="6872" width="32.42578125" customWidth="1"/>
    <col min="6873" max="6873" width="8.140625" customWidth="1"/>
    <col min="6874" max="6874" width="9.85546875" customWidth="1"/>
    <col min="6875" max="6875" width="8.42578125" customWidth="1"/>
    <col min="6876" max="6876" width="7.42578125" customWidth="1"/>
    <col min="6877" max="6877" width="8.140625" customWidth="1"/>
    <col min="6878" max="6878" width="7.85546875" customWidth="1"/>
    <col min="6879" max="6879" width="9.42578125" customWidth="1"/>
    <col min="6880" max="6880" width="8.42578125" customWidth="1"/>
    <col min="6881" max="6881" width="8" customWidth="1"/>
    <col min="6883" max="6883" width="9.28515625" customWidth="1"/>
    <col min="6884" max="6884" width="8.28515625" customWidth="1"/>
    <col min="6885" max="6885" width="8.85546875" customWidth="1"/>
    <col min="6886" max="6886" width="9.5703125" customWidth="1"/>
    <col min="6887" max="6887" width="10.5703125" customWidth="1"/>
    <col min="6888" max="6888" width="10.85546875" customWidth="1"/>
    <col min="6889" max="6889" width="10.5703125" customWidth="1"/>
    <col min="6891" max="6891" width="9.85546875" customWidth="1"/>
    <col min="6892" max="6892" width="10.5703125" customWidth="1"/>
    <col min="6893" max="6893" width="6.85546875" customWidth="1"/>
    <col min="6896" max="6896" width="10.28515625" customWidth="1"/>
    <col min="6897" max="6897" width="6.85546875" customWidth="1"/>
    <col min="6901" max="6901" width="7.28515625" customWidth="1"/>
    <col min="6903" max="6903" width="9.28515625" customWidth="1"/>
    <col min="7126" max="7126" width="3.85546875" customWidth="1"/>
    <col min="7127" max="7127" width="4.85546875" customWidth="1"/>
    <col min="7128" max="7128" width="32.42578125" customWidth="1"/>
    <col min="7129" max="7129" width="8.140625" customWidth="1"/>
    <col min="7130" max="7130" width="9.85546875" customWidth="1"/>
    <col min="7131" max="7131" width="8.42578125" customWidth="1"/>
    <col min="7132" max="7132" width="7.42578125" customWidth="1"/>
    <col min="7133" max="7133" width="8.140625" customWidth="1"/>
    <col min="7134" max="7134" width="7.85546875" customWidth="1"/>
    <col min="7135" max="7135" width="9.42578125" customWidth="1"/>
    <col min="7136" max="7136" width="8.42578125" customWidth="1"/>
    <col min="7137" max="7137" width="8" customWidth="1"/>
    <col min="7139" max="7139" width="9.28515625" customWidth="1"/>
    <col min="7140" max="7140" width="8.28515625" customWidth="1"/>
    <col min="7141" max="7141" width="8.85546875" customWidth="1"/>
    <col min="7142" max="7142" width="9.5703125" customWidth="1"/>
    <col min="7143" max="7143" width="10.5703125" customWidth="1"/>
    <col min="7144" max="7144" width="10.85546875" customWidth="1"/>
    <col min="7145" max="7145" width="10.5703125" customWidth="1"/>
    <col min="7147" max="7147" width="9.85546875" customWidth="1"/>
    <col min="7148" max="7148" width="10.5703125" customWidth="1"/>
    <col min="7149" max="7149" width="6.85546875" customWidth="1"/>
    <col min="7152" max="7152" width="10.28515625" customWidth="1"/>
    <col min="7153" max="7153" width="6.85546875" customWidth="1"/>
    <col min="7157" max="7157" width="7.28515625" customWidth="1"/>
    <col min="7159" max="7159" width="9.28515625" customWidth="1"/>
    <col min="7382" max="7382" width="3.85546875" customWidth="1"/>
    <col min="7383" max="7383" width="4.85546875" customWidth="1"/>
    <col min="7384" max="7384" width="32.42578125" customWidth="1"/>
    <col min="7385" max="7385" width="8.140625" customWidth="1"/>
    <col min="7386" max="7386" width="9.85546875" customWidth="1"/>
    <col min="7387" max="7387" width="8.42578125" customWidth="1"/>
    <col min="7388" max="7388" width="7.42578125" customWidth="1"/>
    <col min="7389" max="7389" width="8.140625" customWidth="1"/>
    <col min="7390" max="7390" width="7.85546875" customWidth="1"/>
    <col min="7391" max="7391" width="9.42578125" customWidth="1"/>
    <col min="7392" max="7392" width="8.42578125" customWidth="1"/>
    <col min="7393" max="7393" width="8" customWidth="1"/>
    <col min="7395" max="7395" width="9.28515625" customWidth="1"/>
    <col min="7396" max="7396" width="8.28515625" customWidth="1"/>
    <col min="7397" max="7397" width="8.85546875" customWidth="1"/>
    <col min="7398" max="7398" width="9.5703125" customWidth="1"/>
    <col min="7399" max="7399" width="10.5703125" customWidth="1"/>
    <col min="7400" max="7400" width="10.85546875" customWidth="1"/>
    <col min="7401" max="7401" width="10.5703125" customWidth="1"/>
    <col min="7403" max="7403" width="9.85546875" customWidth="1"/>
    <col min="7404" max="7404" width="10.5703125" customWidth="1"/>
    <col min="7405" max="7405" width="6.85546875" customWidth="1"/>
    <col min="7408" max="7408" width="10.28515625" customWidth="1"/>
    <col min="7409" max="7409" width="6.85546875" customWidth="1"/>
    <col min="7413" max="7413" width="7.28515625" customWidth="1"/>
    <col min="7415" max="7415" width="9.28515625" customWidth="1"/>
    <col min="7638" max="7638" width="3.85546875" customWidth="1"/>
    <col min="7639" max="7639" width="4.85546875" customWidth="1"/>
    <col min="7640" max="7640" width="32.42578125" customWidth="1"/>
    <col min="7641" max="7641" width="8.140625" customWidth="1"/>
    <col min="7642" max="7642" width="9.85546875" customWidth="1"/>
    <col min="7643" max="7643" width="8.42578125" customWidth="1"/>
    <col min="7644" max="7644" width="7.42578125" customWidth="1"/>
    <col min="7645" max="7645" width="8.140625" customWidth="1"/>
    <col min="7646" max="7646" width="7.85546875" customWidth="1"/>
    <col min="7647" max="7647" width="9.42578125" customWidth="1"/>
    <col min="7648" max="7648" width="8.42578125" customWidth="1"/>
    <col min="7649" max="7649" width="8" customWidth="1"/>
    <col min="7651" max="7651" width="9.28515625" customWidth="1"/>
    <col min="7652" max="7652" width="8.28515625" customWidth="1"/>
    <col min="7653" max="7653" width="8.85546875" customWidth="1"/>
    <col min="7654" max="7654" width="9.5703125" customWidth="1"/>
    <col min="7655" max="7655" width="10.5703125" customWidth="1"/>
    <col min="7656" max="7656" width="10.85546875" customWidth="1"/>
    <col min="7657" max="7657" width="10.5703125" customWidth="1"/>
    <col min="7659" max="7659" width="9.85546875" customWidth="1"/>
    <col min="7660" max="7660" width="10.5703125" customWidth="1"/>
    <col min="7661" max="7661" width="6.85546875" customWidth="1"/>
    <col min="7664" max="7664" width="10.28515625" customWidth="1"/>
    <col min="7665" max="7665" width="6.85546875" customWidth="1"/>
    <col min="7669" max="7669" width="7.28515625" customWidth="1"/>
    <col min="7671" max="7671" width="9.28515625" customWidth="1"/>
    <col min="7894" max="7894" width="3.85546875" customWidth="1"/>
    <col min="7895" max="7895" width="4.85546875" customWidth="1"/>
    <col min="7896" max="7896" width="32.42578125" customWidth="1"/>
    <col min="7897" max="7897" width="8.140625" customWidth="1"/>
    <col min="7898" max="7898" width="9.85546875" customWidth="1"/>
    <col min="7899" max="7899" width="8.42578125" customWidth="1"/>
    <col min="7900" max="7900" width="7.42578125" customWidth="1"/>
    <col min="7901" max="7901" width="8.140625" customWidth="1"/>
    <col min="7902" max="7902" width="7.85546875" customWidth="1"/>
    <col min="7903" max="7903" width="9.42578125" customWidth="1"/>
    <col min="7904" max="7904" width="8.42578125" customWidth="1"/>
    <col min="7905" max="7905" width="8" customWidth="1"/>
    <col min="7907" max="7907" width="9.28515625" customWidth="1"/>
    <col min="7908" max="7908" width="8.28515625" customWidth="1"/>
    <col min="7909" max="7909" width="8.85546875" customWidth="1"/>
    <col min="7910" max="7910" width="9.5703125" customWidth="1"/>
    <col min="7911" max="7911" width="10.5703125" customWidth="1"/>
    <col min="7912" max="7912" width="10.85546875" customWidth="1"/>
    <col min="7913" max="7913" width="10.5703125" customWidth="1"/>
    <col min="7915" max="7915" width="9.85546875" customWidth="1"/>
    <col min="7916" max="7916" width="10.5703125" customWidth="1"/>
    <col min="7917" max="7917" width="6.85546875" customWidth="1"/>
    <col min="7920" max="7920" width="10.28515625" customWidth="1"/>
    <col min="7921" max="7921" width="6.85546875" customWidth="1"/>
    <col min="7925" max="7925" width="7.28515625" customWidth="1"/>
    <col min="7927" max="7927" width="9.28515625" customWidth="1"/>
    <col min="8150" max="8150" width="3.85546875" customWidth="1"/>
    <col min="8151" max="8151" width="4.85546875" customWidth="1"/>
    <col min="8152" max="8152" width="32.42578125" customWidth="1"/>
    <col min="8153" max="8153" width="8.140625" customWidth="1"/>
    <col min="8154" max="8154" width="9.85546875" customWidth="1"/>
    <col min="8155" max="8155" width="8.42578125" customWidth="1"/>
    <col min="8156" max="8156" width="7.42578125" customWidth="1"/>
    <col min="8157" max="8157" width="8.140625" customWidth="1"/>
    <col min="8158" max="8158" width="7.85546875" customWidth="1"/>
    <col min="8159" max="8159" width="9.42578125" customWidth="1"/>
    <col min="8160" max="8160" width="8.42578125" customWidth="1"/>
    <col min="8161" max="8161" width="8" customWidth="1"/>
    <col min="8163" max="8163" width="9.28515625" customWidth="1"/>
    <col min="8164" max="8164" width="8.28515625" customWidth="1"/>
    <col min="8165" max="8165" width="8.85546875" customWidth="1"/>
    <col min="8166" max="8166" width="9.5703125" customWidth="1"/>
    <col min="8167" max="8167" width="10.5703125" customWidth="1"/>
    <col min="8168" max="8168" width="10.85546875" customWidth="1"/>
    <col min="8169" max="8169" width="10.5703125" customWidth="1"/>
    <col min="8171" max="8171" width="9.85546875" customWidth="1"/>
    <col min="8172" max="8172" width="10.5703125" customWidth="1"/>
    <col min="8173" max="8173" width="6.85546875" customWidth="1"/>
    <col min="8176" max="8176" width="10.28515625" customWidth="1"/>
    <col min="8177" max="8177" width="6.85546875" customWidth="1"/>
    <col min="8181" max="8181" width="7.28515625" customWidth="1"/>
    <col min="8183" max="8183" width="9.28515625" customWidth="1"/>
    <col min="8406" max="8406" width="3.85546875" customWidth="1"/>
    <col min="8407" max="8407" width="4.85546875" customWidth="1"/>
    <col min="8408" max="8408" width="32.42578125" customWidth="1"/>
    <col min="8409" max="8409" width="8.140625" customWidth="1"/>
    <col min="8410" max="8410" width="9.85546875" customWidth="1"/>
    <col min="8411" max="8411" width="8.42578125" customWidth="1"/>
    <col min="8412" max="8412" width="7.42578125" customWidth="1"/>
    <col min="8413" max="8413" width="8.140625" customWidth="1"/>
    <col min="8414" max="8414" width="7.85546875" customWidth="1"/>
    <col min="8415" max="8415" width="9.42578125" customWidth="1"/>
    <col min="8416" max="8416" width="8.42578125" customWidth="1"/>
    <col min="8417" max="8417" width="8" customWidth="1"/>
    <col min="8419" max="8419" width="9.28515625" customWidth="1"/>
    <col min="8420" max="8420" width="8.28515625" customWidth="1"/>
    <col min="8421" max="8421" width="8.85546875" customWidth="1"/>
    <col min="8422" max="8422" width="9.5703125" customWidth="1"/>
    <col min="8423" max="8423" width="10.5703125" customWidth="1"/>
    <col min="8424" max="8424" width="10.85546875" customWidth="1"/>
    <col min="8425" max="8425" width="10.5703125" customWidth="1"/>
    <col min="8427" max="8427" width="9.85546875" customWidth="1"/>
    <col min="8428" max="8428" width="10.5703125" customWidth="1"/>
    <col min="8429" max="8429" width="6.85546875" customWidth="1"/>
    <col min="8432" max="8432" width="10.28515625" customWidth="1"/>
    <col min="8433" max="8433" width="6.85546875" customWidth="1"/>
    <col min="8437" max="8437" width="7.28515625" customWidth="1"/>
    <col min="8439" max="8439" width="9.28515625" customWidth="1"/>
    <col min="8662" max="8662" width="3.85546875" customWidth="1"/>
    <col min="8663" max="8663" width="4.85546875" customWidth="1"/>
    <col min="8664" max="8664" width="32.42578125" customWidth="1"/>
    <col min="8665" max="8665" width="8.140625" customWidth="1"/>
    <col min="8666" max="8666" width="9.85546875" customWidth="1"/>
    <col min="8667" max="8667" width="8.42578125" customWidth="1"/>
    <col min="8668" max="8668" width="7.42578125" customWidth="1"/>
    <col min="8669" max="8669" width="8.140625" customWidth="1"/>
    <col min="8670" max="8670" width="7.85546875" customWidth="1"/>
    <col min="8671" max="8671" width="9.42578125" customWidth="1"/>
    <col min="8672" max="8672" width="8.42578125" customWidth="1"/>
    <col min="8673" max="8673" width="8" customWidth="1"/>
    <col min="8675" max="8675" width="9.28515625" customWidth="1"/>
    <col min="8676" max="8676" width="8.28515625" customWidth="1"/>
    <col min="8677" max="8677" width="8.85546875" customWidth="1"/>
    <col min="8678" max="8678" width="9.5703125" customWidth="1"/>
    <col min="8679" max="8679" width="10.5703125" customWidth="1"/>
    <col min="8680" max="8680" width="10.85546875" customWidth="1"/>
    <col min="8681" max="8681" width="10.5703125" customWidth="1"/>
    <col min="8683" max="8683" width="9.85546875" customWidth="1"/>
    <col min="8684" max="8684" width="10.5703125" customWidth="1"/>
    <col min="8685" max="8685" width="6.85546875" customWidth="1"/>
    <col min="8688" max="8688" width="10.28515625" customWidth="1"/>
    <col min="8689" max="8689" width="6.85546875" customWidth="1"/>
    <col min="8693" max="8693" width="7.28515625" customWidth="1"/>
    <col min="8695" max="8695" width="9.28515625" customWidth="1"/>
    <col min="8918" max="8918" width="3.85546875" customWidth="1"/>
    <col min="8919" max="8919" width="4.85546875" customWidth="1"/>
    <col min="8920" max="8920" width="32.42578125" customWidth="1"/>
    <col min="8921" max="8921" width="8.140625" customWidth="1"/>
    <col min="8922" max="8922" width="9.85546875" customWidth="1"/>
    <col min="8923" max="8923" width="8.42578125" customWidth="1"/>
    <col min="8924" max="8924" width="7.42578125" customWidth="1"/>
    <col min="8925" max="8925" width="8.140625" customWidth="1"/>
    <col min="8926" max="8926" width="7.85546875" customWidth="1"/>
    <col min="8927" max="8927" width="9.42578125" customWidth="1"/>
    <col min="8928" max="8928" width="8.42578125" customWidth="1"/>
    <col min="8929" max="8929" width="8" customWidth="1"/>
    <col min="8931" max="8931" width="9.28515625" customWidth="1"/>
    <col min="8932" max="8932" width="8.28515625" customWidth="1"/>
    <col min="8933" max="8933" width="8.85546875" customWidth="1"/>
    <col min="8934" max="8934" width="9.5703125" customWidth="1"/>
    <col min="8935" max="8935" width="10.5703125" customWidth="1"/>
    <col min="8936" max="8936" width="10.85546875" customWidth="1"/>
    <col min="8937" max="8937" width="10.5703125" customWidth="1"/>
    <col min="8939" max="8939" width="9.85546875" customWidth="1"/>
    <col min="8940" max="8940" width="10.5703125" customWidth="1"/>
    <col min="8941" max="8941" width="6.85546875" customWidth="1"/>
    <col min="8944" max="8944" width="10.28515625" customWidth="1"/>
    <col min="8945" max="8945" width="6.85546875" customWidth="1"/>
    <col min="8949" max="8949" width="7.28515625" customWidth="1"/>
    <col min="8951" max="8951" width="9.28515625" customWidth="1"/>
    <col min="9174" max="9174" width="3.85546875" customWidth="1"/>
    <col min="9175" max="9175" width="4.85546875" customWidth="1"/>
    <col min="9176" max="9176" width="32.42578125" customWidth="1"/>
    <col min="9177" max="9177" width="8.140625" customWidth="1"/>
    <col min="9178" max="9178" width="9.85546875" customWidth="1"/>
    <col min="9179" max="9179" width="8.42578125" customWidth="1"/>
    <col min="9180" max="9180" width="7.42578125" customWidth="1"/>
    <col min="9181" max="9181" width="8.140625" customWidth="1"/>
    <col min="9182" max="9182" width="7.85546875" customWidth="1"/>
    <col min="9183" max="9183" width="9.42578125" customWidth="1"/>
    <col min="9184" max="9184" width="8.42578125" customWidth="1"/>
    <col min="9185" max="9185" width="8" customWidth="1"/>
    <col min="9187" max="9187" width="9.28515625" customWidth="1"/>
    <col min="9188" max="9188" width="8.28515625" customWidth="1"/>
    <col min="9189" max="9189" width="8.85546875" customWidth="1"/>
    <col min="9190" max="9190" width="9.5703125" customWidth="1"/>
    <col min="9191" max="9191" width="10.5703125" customWidth="1"/>
    <col min="9192" max="9192" width="10.85546875" customWidth="1"/>
    <col min="9193" max="9193" width="10.5703125" customWidth="1"/>
    <col min="9195" max="9195" width="9.85546875" customWidth="1"/>
    <col min="9196" max="9196" width="10.5703125" customWidth="1"/>
    <col min="9197" max="9197" width="6.85546875" customWidth="1"/>
    <col min="9200" max="9200" width="10.28515625" customWidth="1"/>
    <col min="9201" max="9201" width="6.85546875" customWidth="1"/>
    <col min="9205" max="9205" width="7.28515625" customWidth="1"/>
    <col min="9207" max="9207" width="9.28515625" customWidth="1"/>
    <col min="9430" max="9430" width="3.85546875" customWidth="1"/>
    <col min="9431" max="9431" width="4.85546875" customWidth="1"/>
    <col min="9432" max="9432" width="32.42578125" customWidth="1"/>
    <col min="9433" max="9433" width="8.140625" customWidth="1"/>
    <col min="9434" max="9434" width="9.85546875" customWidth="1"/>
    <col min="9435" max="9435" width="8.42578125" customWidth="1"/>
    <col min="9436" max="9436" width="7.42578125" customWidth="1"/>
    <col min="9437" max="9437" width="8.140625" customWidth="1"/>
    <col min="9438" max="9438" width="7.85546875" customWidth="1"/>
    <col min="9439" max="9439" width="9.42578125" customWidth="1"/>
    <col min="9440" max="9440" width="8.42578125" customWidth="1"/>
    <col min="9441" max="9441" width="8" customWidth="1"/>
    <col min="9443" max="9443" width="9.28515625" customWidth="1"/>
    <col min="9444" max="9444" width="8.28515625" customWidth="1"/>
    <col min="9445" max="9445" width="8.85546875" customWidth="1"/>
    <col min="9446" max="9446" width="9.5703125" customWidth="1"/>
    <col min="9447" max="9447" width="10.5703125" customWidth="1"/>
    <col min="9448" max="9448" width="10.85546875" customWidth="1"/>
    <col min="9449" max="9449" width="10.5703125" customWidth="1"/>
    <col min="9451" max="9451" width="9.85546875" customWidth="1"/>
    <col min="9452" max="9452" width="10.5703125" customWidth="1"/>
    <col min="9453" max="9453" width="6.85546875" customWidth="1"/>
    <col min="9456" max="9456" width="10.28515625" customWidth="1"/>
    <col min="9457" max="9457" width="6.85546875" customWidth="1"/>
    <col min="9461" max="9461" width="7.28515625" customWidth="1"/>
    <col min="9463" max="9463" width="9.28515625" customWidth="1"/>
    <col min="9686" max="9686" width="3.85546875" customWidth="1"/>
    <col min="9687" max="9687" width="4.85546875" customWidth="1"/>
    <col min="9688" max="9688" width="32.42578125" customWidth="1"/>
    <col min="9689" max="9689" width="8.140625" customWidth="1"/>
    <col min="9690" max="9690" width="9.85546875" customWidth="1"/>
    <col min="9691" max="9691" width="8.42578125" customWidth="1"/>
    <col min="9692" max="9692" width="7.42578125" customWidth="1"/>
    <col min="9693" max="9693" width="8.140625" customWidth="1"/>
    <col min="9694" max="9694" width="7.85546875" customWidth="1"/>
    <col min="9695" max="9695" width="9.42578125" customWidth="1"/>
    <col min="9696" max="9696" width="8.42578125" customWidth="1"/>
    <col min="9697" max="9697" width="8" customWidth="1"/>
    <col min="9699" max="9699" width="9.28515625" customWidth="1"/>
    <col min="9700" max="9700" width="8.28515625" customWidth="1"/>
    <col min="9701" max="9701" width="8.85546875" customWidth="1"/>
    <col min="9702" max="9702" width="9.5703125" customWidth="1"/>
    <col min="9703" max="9703" width="10.5703125" customWidth="1"/>
    <col min="9704" max="9704" width="10.85546875" customWidth="1"/>
    <col min="9705" max="9705" width="10.5703125" customWidth="1"/>
    <col min="9707" max="9707" width="9.85546875" customWidth="1"/>
    <col min="9708" max="9708" width="10.5703125" customWidth="1"/>
    <col min="9709" max="9709" width="6.85546875" customWidth="1"/>
    <col min="9712" max="9712" width="10.28515625" customWidth="1"/>
    <col min="9713" max="9713" width="6.85546875" customWidth="1"/>
    <col min="9717" max="9717" width="7.28515625" customWidth="1"/>
    <col min="9719" max="9719" width="9.28515625" customWidth="1"/>
    <col min="9942" max="9942" width="3.85546875" customWidth="1"/>
    <col min="9943" max="9943" width="4.85546875" customWidth="1"/>
    <col min="9944" max="9944" width="32.42578125" customWidth="1"/>
    <col min="9945" max="9945" width="8.140625" customWidth="1"/>
    <col min="9946" max="9946" width="9.85546875" customWidth="1"/>
    <col min="9947" max="9947" width="8.42578125" customWidth="1"/>
    <col min="9948" max="9948" width="7.42578125" customWidth="1"/>
    <col min="9949" max="9949" width="8.140625" customWidth="1"/>
    <col min="9950" max="9950" width="7.85546875" customWidth="1"/>
    <col min="9951" max="9951" width="9.42578125" customWidth="1"/>
    <col min="9952" max="9952" width="8.42578125" customWidth="1"/>
    <col min="9953" max="9953" width="8" customWidth="1"/>
    <col min="9955" max="9955" width="9.28515625" customWidth="1"/>
    <col min="9956" max="9956" width="8.28515625" customWidth="1"/>
    <col min="9957" max="9957" width="8.85546875" customWidth="1"/>
    <col min="9958" max="9958" width="9.5703125" customWidth="1"/>
    <col min="9959" max="9959" width="10.5703125" customWidth="1"/>
    <col min="9960" max="9960" width="10.85546875" customWidth="1"/>
    <col min="9961" max="9961" width="10.5703125" customWidth="1"/>
    <col min="9963" max="9963" width="9.85546875" customWidth="1"/>
    <col min="9964" max="9964" width="10.5703125" customWidth="1"/>
    <col min="9965" max="9965" width="6.85546875" customWidth="1"/>
    <col min="9968" max="9968" width="10.28515625" customWidth="1"/>
    <col min="9969" max="9969" width="6.85546875" customWidth="1"/>
    <col min="9973" max="9973" width="7.28515625" customWidth="1"/>
    <col min="9975" max="9975" width="9.28515625" customWidth="1"/>
    <col min="10198" max="10198" width="3.85546875" customWidth="1"/>
    <col min="10199" max="10199" width="4.85546875" customWidth="1"/>
    <col min="10200" max="10200" width="32.42578125" customWidth="1"/>
    <col min="10201" max="10201" width="8.140625" customWidth="1"/>
    <col min="10202" max="10202" width="9.85546875" customWidth="1"/>
    <col min="10203" max="10203" width="8.42578125" customWidth="1"/>
    <col min="10204" max="10204" width="7.42578125" customWidth="1"/>
    <col min="10205" max="10205" width="8.140625" customWidth="1"/>
    <col min="10206" max="10206" width="7.85546875" customWidth="1"/>
    <col min="10207" max="10207" width="9.42578125" customWidth="1"/>
    <col min="10208" max="10208" width="8.42578125" customWidth="1"/>
    <col min="10209" max="10209" width="8" customWidth="1"/>
    <col min="10211" max="10211" width="9.28515625" customWidth="1"/>
    <col min="10212" max="10212" width="8.28515625" customWidth="1"/>
    <col min="10213" max="10213" width="8.85546875" customWidth="1"/>
    <col min="10214" max="10214" width="9.5703125" customWidth="1"/>
    <col min="10215" max="10215" width="10.5703125" customWidth="1"/>
    <col min="10216" max="10216" width="10.85546875" customWidth="1"/>
    <col min="10217" max="10217" width="10.5703125" customWidth="1"/>
    <col min="10219" max="10219" width="9.85546875" customWidth="1"/>
    <col min="10220" max="10220" width="10.5703125" customWidth="1"/>
    <col min="10221" max="10221" width="6.85546875" customWidth="1"/>
    <col min="10224" max="10224" width="10.28515625" customWidth="1"/>
    <col min="10225" max="10225" width="6.85546875" customWidth="1"/>
    <col min="10229" max="10229" width="7.28515625" customWidth="1"/>
    <col min="10231" max="10231" width="9.28515625" customWidth="1"/>
    <col min="10454" max="10454" width="3.85546875" customWidth="1"/>
    <col min="10455" max="10455" width="4.85546875" customWidth="1"/>
    <col min="10456" max="10456" width="32.42578125" customWidth="1"/>
    <col min="10457" max="10457" width="8.140625" customWidth="1"/>
    <col min="10458" max="10458" width="9.85546875" customWidth="1"/>
    <col min="10459" max="10459" width="8.42578125" customWidth="1"/>
    <col min="10460" max="10460" width="7.42578125" customWidth="1"/>
    <col min="10461" max="10461" width="8.140625" customWidth="1"/>
    <col min="10462" max="10462" width="7.85546875" customWidth="1"/>
    <col min="10463" max="10463" width="9.42578125" customWidth="1"/>
    <col min="10464" max="10464" width="8.42578125" customWidth="1"/>
    <col min="10465" max="10465" width="8" customWidth="1"/>
    <col min="10467" max="10467" width="9.28515625" customWidth="1"/>
    <col min="10468" max="10468" width="8.28515625" customWidth="1"/>
    <col min="10469" max="10469" width="8.85546875" customWidth="1"/>
    <col min="10470" max="10470" width="9.5703125" customWidth="1"/>
    <col min="10471" max="10471" width="10.5703125" customWidth="1"/>
    <col min="10472" max="10472" width="10.85546875" customWidth="1"/>
    <col min="10473" max="10473" width="10.5703125" customWidth="1"/>
    <col min="10475" max="10475" width="9.85546875" customWidth="1"/>
    <col min="10476" max="10476" width="10.5703125" customWidth="1"/>
    <col min="10477" max="10477" width="6.85546875" customWidth="1"/>
    <col min="10480" max="10480" width="10.28515625" customWidth="1"/>
    <col min="10481" max="10481" width="6.85546875" customWidth="1"/>
    <col min="10485" max="10485" width="7.28515625" customWidth="1"/>
    <col min="10487" max="10487" width="9.28515625" customWidth="1"/>
    <col min="10710" max="10710" width="3.85546875" customWidth="1"/>
    <col min="10711" max="10711" width="4.85546875" customWidth="1"/>
    <col min="10712" max="10712" width="32.42578125" customWidth="1"/>
    <col min="10713" max="10713" width="8.140625" customWidth="1"/>
    <col min="10714" max="10714" width="9.85546875" customWidth="1"/>
    <col min="10715" max="10715" width="8.42578125" customWidth="1"/>
    <col min="10716" max="10716" width="7.42578125" customWidth="1"/>
    <col min="10717" max="10717" width="8.140625" customWidth="1"/>
    <col min="10718" max="10718" width="7.85546875" customWidth="1"/>
    <col min="10719" max="10719" width="9.42578125" customWidth="1"/>
    <col min="10720" max="10720" width="8.42578125" customWidth="1"/>
    <col min="10721" max="10721" width="8" customWidth="1"/>
    <col min="10723" max="10723" width="9.28515625" customWidth="1"/>
    <col min="10724" max="10724" width="8.28515625" customWidth="1"/>
    <col min="10725" max="10725" width="8.85546875" customWidth="1"/>
    <col min="10726" max="10726" width="9.5703125" customWidth="1"/>
    <col min="10727" max="10727" width="10.5703125" customWidth="1"/>
    <col min="10728" max="10728" width="10.85546875" customWidth="1"/>
    <col min="10729" max="10729" width="10.5703125" customWidth="1"/>
    <col min="10731" max="10731" width="9.85546875" customWidth="1"/>
    <col min="10732" max="10732" width="10.5703125" customWidth="1"/>
    <col min="10733" max="10733" width="6.85546875" customWidth="1"/>
    <col min="10736" max="10736" width="10.28515625" customWidth="1"/>
    <col min="10737" max="10737" width="6.85546875" customWidth="1"/>
    <col min="10741" max="10741" width="7.28515625" customWidth="1"/>
    <col min="10743" max="10743" width="9.28515625" customWidth="1"/>
    <col min="10966" max="10966" width="3.85546875" customWidth="1"/>
    <col min="10967" max="10967" width="4.85546875" customWidth="1"/>
    <col min="10968" max="10968" width="32.42578125" customWidth="1"/>
    <col min="10969" max="10969" width="8.140625" customWidth="1"/>
    <col min="10970" max="10970" width="9.85546875" customWidth="1"/>
    <col min="10971" max="10971" width="8.42578125" customWidth="1"/>
    <col min="10972" max="10972" width="7.42578125" customWidth="1"/>
    <col min="10973" max="10973" width="8.140625" customWidth="1"/>
    <col min="10974" max="10974" width="7.85546875" customWidth="1"/>
    <col min="10975" max="10975" width="9.42578125" customWidth="1"/>
    <col min="10976" max="10976" width="8.42578125" customWidth="1"/>
    <col min="10977" max="10977" width="8" customWidth="1"/>
    <col min="10979" max="10979" width="9.28515625" customWidth="1"/>
    <col min="10980" max="10980" width="8.28515625" customWidth="1"/>
    <col min="10981" max="10981" width="8.85546875" customWidth="1"/>
    <col min="10982" max="10982" width="9.5703125" customWidth="1"/>
    <col min="10983" max="10983" width="10.5703125" customWidth="1"/>
    <col min="10984" max="10984" width="10.85546875" customWidth="1"/>
    <col min="10985" max="10985" width="10.5703125" customWidth="1"/>
    <col min="10987" max="10987" width="9.85546875" customWidth="1"/>
    <col min="10988" max="10988" width="10.5703125" customWidth="1"/>
    <col min="10989" max="10989" width="6.85546875" customWidth="1"/>
    <col min="10992" max="10992" width="10.28515625" customWidth="1"/>
    <col min="10993" max="10993" width="6.85546875" customWidth="1"/>
    <col min="10997" max="10997" width="7.28515625" customWidth="1"/>
    <col min="10999" max="10999" width="9.28515625" customWidth="1"/>
    <col min="11222" max="11222" width="3.85546875" customWidth="1"/>
    <col min="11223" max="11223" width="4.85546875" customWidth="1"/>
    <col min="11224" max="11224" width="32.42578125" customWidth="1"/>
    <col min="11225" max="11225" width="8.140625" customWidth="1"/>
    <col min="11226" max="11226" width="9.85546875" customWidth="1"/>
    <col min="11227" max="11227" width="8.42578125" customWidth="1"/>
    <col min="11228" max="11228" width="7.42578125" customWidth="1"/>
    <col min="11229" max="11229" width="8.140625" customWidth="1"/>
    <col min="11230" max="11230" width="7.85546875" customWidth="1"/>
    <col min="11231" max="11231" width="9.42578125" customWidth="1"/>
    <col min="11232" max="11232" width="8.42578125" customWidth="1"/>
    <col min="11233" max="11233" width="8" customWidth="1"/>
    <col min="11235" max="11235" width="9.28515625" customWidth="1"/>
    <col min="11236" max="11236" width="8.28515625" customWidth="1"/>
    <col min="11237" max="11237" width="8.85546875" customWidth="1"/>
    <col min="11238" max="11238" width="9.5703125" customWidth="1"/>
    <col min="11239" max="11239" width="10.5703125" customWidth="1"/>
    <col min="11240" max="11240" width="10.85546875" customWidth="1"/>
    <col min="11241" max="11241" width="10.5703125" customWidth="1"/>
    <col min="11243" max="11243" width="9.85546875" customWidth="1"/>
    <col min="11244" max="11244" width="10.5703125" customWidth="1"/>
    <col min="11245" max="11245" width="6.85546875" customWidth="1"/>
    <col min="11248" max="11248" width="10.28515625" customWidth="1"/>
    <col min="11249" max="11249" width="6.85546875" customWidth="1"/>
    <col min="11253" max="11253" width="7.28515625" customWidth="1"/>
    <col min="11255" max="11255" width="9.28515625" customWidth="1"/>
    <col min="11478" max="11478" width="3.85546875" customWidth="1"/>
    <col min="11479" max="11479" width="4.85546875" customWidth="1"/>
    <col min="11480" max="11480" width="32.42578125" customWidth="1"/>
    <col min="11481" max="11481" width="8.140625" customWidth="1"/>
    <col min="11482" max="11482" width="9.85546875" customWidth="1"/>
    <col min="11483" max="11483" width="8.42578125" customWidth="1"/>
    <col min="11484" max="11484" width="7.42578125" customWidth="1"/>
    <col min="11485" max="11485" width="8.140625" customWidth="1"/>
    <col min="11486" max="11486" width="7.85546875" customWidth="1"/>
    <col min="11487" max="11487" width="9.42578125" customWidth="1"/>
    <col min="11488" max="11488" width="8.42578125" customWidth="1"/>
    <col min="11489" max="11489" width="8" customWidth="1"/>
    <col min="11491" max="11491" width="9.28515625" customWidth="1"/>
    <col min="11492" max="11492" width="8.28515625" customWidth="1"/>
    <col min="11493" max="11493" width="8.85546875" customWidth="1"/>
    <col min="11494" max="11494" width="9.5703125" customWidth="1"/>
    <col min="11495" max="11495" width="10.5703125" customWidth="1"/>
    <col min="11496" max="11496" width="10.85546875" customWidth="1"/>
    <col min="11497" max="11497" width="10.5703125" customWidth="1"/>
    <col min="11499" max="11499" width="9.85546875" customWidth="1"/>
    <col min="11500" max="11500" width="10.5703125" customWidth="1"/>
    <col min="11501" max="11501" width="6.85546875" customWidth="1"/>
    <col min="11504" max="11504" width="10.28515625" customWidth="1"/>
    <col min="11505" max="11505" width="6.85546875" customWidth="1"/>
    <col min="11509" max="11509" width="7.28515625" customWidth="1"/>
    <col min="11511" max="11511" width="9.28515625" customWidth="1"/>
    <col min="11734" max="11734" width="3.85546875" customWidth="1"/>
    <col min="11735" max="11735" width="4.85546875" customWidth="1"/>
    <col min="11736" max="11736" width="32.42578125" customWidth="1"/>
    <col min="11737" max="11737" width="8.140625" customWidth="1"/>
    <col min="11738" max="11738" width="9.85546875" customWidth="1"/>
    <col min="11739" max="11739" width="8.42578125" customWidth="1"/>
    <col min="11740" max="11740" width="7.42578125" customWidth="1"/>
    <col min="11741" max="11741" width="8.140625" customWidth="1"/>
    <col min="11742" max="11742" width="7.85546875" customWidth="1"/>
    <col min="11743" max="11743" width="9.42578125" customWidth="1"/>
    <col min="11744" max="11744" width="8.42578125" customWidth="1"/>
    <col min="11745" max="11745" width="8" customWidth="1"/>
    <col min="11747" max="11747" width="9.28515625" customWidth="1"/>
    <col min="11748" max="11748" width="8.28515625" customWidth="1"/>
    <col min="11749" max="11749" width="8.85546875" customWidth="1"/>
    <col min="11750" max="11750" width="9.5703125" customWidth="1"/>
    <col min="11751" max="11751" width="10.5703125" customWidth="1"/>
    <col min="11752" max="11752" width="10.85546875" customWidth="1"/>
    <col min="11753" max="11753" width="10.5703125" customWidth="1"/>
    <col min="11755" max="11755" width="9.85546875" customWidth="1"/>
    <col min="11756" max="11756" width="10.5703125" customWidth="1"/>
    <col min="11757" max="11757" width="6.85546875" customWidth="1"/>
    <col min="11760" max="11760" width="10.28515625" customWidth="1"/>
    <col min="11761" max="11761" width="6.85546875" customWidth="1"/>
    <col min="11765" max="11765" width="7.28515625" customWidth="1"/>
    <col min="11767" max="11767" width="9.28515625" customWidth="1"/>
    <col min="11990" max="11990" width="3.85546875" customWidth="1"/>
    <col min="11991" max="11991" width="4.85546875" customWidth="1"/>
    <col min="11992" max="11992" width="32.42578125" customWidth="1"/>
    <col min="11993" max="11993" width="8.140625" customWidth="1"/>
    <col min="11994" max="11994" width="9.85546875" customWidth="1"/>
    <col min="11995" max="11995" width="8.42578125" customWidth="1"/>
    <col min="11996" max="11996" width="7.42578125" customWidth="1"/>
    <col min="11997" max="11997" width="8.140625" customWidth="1"/>
    <col min="11998" max="11998" width="7.85546875" customWidth="1"/>
    <col min="11999" max="11999" width="9.42578125" customWidth="1"/>
    <col min="12000" max="12000" width="8.42578125" customWidth="1"/>
    <col min="12001" max="12001" width="8" customWidth="1"/>
    <col min="12003" max="12003" width="9.28515625" customWidth="1"/>
    <col min="12004" max="12004" width="8.28515625" customWidth="1"/>
    <col min="12005" max="12005" width="8.85546875" customWidth="1"/>
    <col min="12006" max="12006" width="9.5703125" customWidth="1"/>
    <col min="12007" max="12007" width="10.5703125" customWidth="1"/>
    <col min="12008" max="12008" width="10.85546875" customWidth="1"/>
    <col min="12009" max="12009" width="10.5703125" customWidth="1"/>
    <col min="12011" max="12011" width="9.85546875" customWidth="1"/>
    <col min="12012" max="12012" width="10.5703125" customWidth="1"/>
    <col min="12013" max="12013" width="6.85546875" customWidth="1"/>
    <col min="12016" max="12016" width="10.28515625" customWidth="1"/>
    <col min="12017" max="12017" width="6.85546875" customWidth="1"/>
    <col min="12021" max="12021" width="7.28515625" customWidth="1"/>
    <col min="12023" max="12023" width="9.28515625" customWidth="1"/>
    <col min="12246" max="12246" width="3.85546875" customWidth="1"/>
    <col min="12247" max="12247" width="4.85546875" customWidth="1"/>
    <col min="12248" max="12248" width="32.42578125" customWidth="1"/>
    <col min="12249" max="12249" width="8.140625" customWidth="1"/>
    <col min="12250" max="12250" width="9.85546875" customWidth="1"/>
    <col min="12251" max="12251" width="8.42578125" customWidth="1"/>
    <col min="12252" max="12252" width="7.42578125" customWidth="1"/>
    <col min="12253" max="12253" width="8.140625" customWidth="1"/>
    <col min="12254" max="12254" width="7.85546875" customWidth="1"/>
    <col min="12255" max="12255" width="9.42578125" customWidth="1"/>
    <col min="12256" max="12256" width="8.42578125" customWidth="1"/>
    <col min="12257" max="12257" width="8" customWidth="1"/>
    <col min="12259" max="12259" width="9.28515625" customWidth="1"/>
    <col min="12260" max="12260" width="8.28515625" customWidth="1"/>
    <col min="12261" max="12261" width="8.85546875" customWidth="1"/>
    <col min="12262" max="12262" width="9.5703125" customWidth="1"/>
    <col min="12263" max="12263" width="10.5703125" customWidth="1"/>
    <col min="12264" max="12264" width="10.85546875" customWidth="1"/>
    <col min="12265" max="12265" width="10.5703125" customWidth="1"/>
    <col min="12267" max="12267" width="9.85546875" customWidth="1"/>
    <col min="12268" max="12268" width="10.5703125" customWidth="1"/>
    <col min="12269" max="12269" width="6.85546875" customWidth="1"/>
    <col min="12272" max="12272" width="10.28515625" customWidth="1"/>
    <col min="12273" max="12273" width="6.85546875" customWidth="1"/>
    <col min="12277" max="12277" width="7.28515625" customWidth="1"/>
    <col min="12279" max="12279" width="9.28515625" customWidth="1"/>
    <col min="12502" max="12502" width="3.85546875" customWidth="1"/>
    <col min="12503" max="12503" width="4.85546875" customWidth="1"/>
    <col min="12504" max="12504" width="32.42578125" customWidth="1"/>
    <col min="12505" max="12505" width="8.140625" customWidth="1"/>
    <col min="12506" max="12506" width="9.85546875" customWidth="1"/>
    <col min="12507" max="12507" width="8.42578125" customWidth="1"/>
    <col min="12508" max="12508" width="7.42578125" customWidth="1"/>
    <col min="12509" max="12509" width="8.140625" customWidth="1"/>
    <col min="12510" max="12510" width="7.85546875" customWidth="1"/>
    <col min="12511" max="12511" width="9.42578125" customWidth="1"/>
    <col min="12512" max="12512" width="8.42578125" customWidth="1"/>
    <col min="12513" max="12513" width="8" customWidth="1"/>
    <col min="12515" max="12515" width="9.28515625" customWidth="1"/>
    <col min="12516" max="12516" width="8.28515625" customWidth="1"/>
    <col min="12517" max="12517" width="8.85546875" customWidth="1"/>
    <col min="12518" max="12518" width="9.5703125" customWidth="1"/>
    <col min="12519" max="12519" width="10.5703125" customWidth="1"/>
    <col min="12520" max="12520" width="10.85546875" customWidth="1"/>
    <col min="12521" max="12521" width="10.5703125" customWidth="1"/>
    <col min="12523" max="12523" width="9.85546875" customWidth="1"/>
    <col min="12524" max="12524" width="10.5703125" customWidth="1"/>
    <col min="12525" max="12525" width="6.85546875" customWidth="1"/>
    <col min="12528" max="12528" width="10.28515625" customWidth="1"/>
    <col min="12529" max="12529" width="6.85546875" customWidth="1"/>
    <col min="12533" max="12533" width="7.28515625" customWidth="1"/>
    <col min="12535" max="12535" width="9.28515625" customWidth="1"/>
    <col min="12758" max="12758" width="3.85546875" customWidth="1"/>
    <col min="12759" max="12759" width="4.85546875" customWidth="1"/>
    <col min="12760" max="12760" width="32.42578125" customWidth="1"/>
    <col min="12761" max="12761" width="8.140625" customWidth="1"/>
    <col min="12762" max="12762" width="9.85546875" customWidth="1"/>
    <col min="12763" max="12763" width="8.42578125" customWidth="1"/>
    <col min="12764" max="12764" width="7.42578125" customWidth="1"/>
    <col min="12765" max="12765" width="8.140625" customWidth="1"/>
    <col min="12766" max="12766" width="7.85546875" customWidth="1"/>
    <col min="12767" max="12767" width="9.42578125" customWidth="1"/>
    <col min="12768" max="12768" width="8.42578125" customWidth="1"/>
    <col min="12769" max="12769" width="8" customWidth="1"/>
    <col min="12771" max="12771" width="9.28515625" customWidth="1"/>
    <col min="12772" max="12772" width="8.28515625" customWidth="1"/>
    <col min="12773" max="12773" width="8.85546875" customWidth="1"/>
    <col min="12774" max="12774" width="9.5703125" customWidth="1"/>
    <col min="12775" max="12775" width="10.5703125" customWidth="1"/>
    <col min="12776" max="12776" width="10.85546875" customWidth="1"/>
    <col min="12777" max="12777" width="10.5703125" customWidth="1"/>
    <col min="12779" max="12779" width="9.85546875" customWidth="1"/>
    <col min="12780" max="12780" width="10.5703125" customWidth="1"/>
    <col min="12781" max="12781" width="6.85546875" customWidth="1"/>
    <col min="12784" max="12784" width="10.28515625" customWidth="1"/>
    <col min="12785" max="12785" width="6.85546875" customWidth="1"/>
    <col min="12789" max="12789" width="7.28515625" customWidth="1"/>
    <col min="12791" max="12791" width="9.28515625" customWidth="1"/>
    <col min="13014" max="13014" width="3.85546875" customWidth="1"/>
    <col min="13015" max="13015" width="4.85546875" customWidth="1"/>
    <col min="13016" max="13016" width="32.42578125" customWidth="1"/>
    <col min="13017" max="13017" width="8.140625" customWidth="1"/>
    <col min="13018" max="13018" width="9.85546875" customWidth="1"/>
    <col min="13019" max="13019" width="8.42578125" customWidth="1"/>
    <col min="13020" max="13020" width="7.42578125" customWidth="1"/>
    <col min="13021" max="13021" width="8.140625" customWidth="1"/>
    <col min="13022" max="13022" width="7.85546875" customWidth="1"/>
    <col min="13023" max="13023" width="9.42578125" customWidth="1"/>
    <col min="13024" max="13024" width="8.42578125" customWidth="1"/>
    <col min="13025" max="13025" width="8" customWidth="1"/>
    <col min="13027" max="13027" width="9.28515625" customWidth="1"/>
    <col min="13028" max="13028" width="8.28515625" customWidth="1"/>
    <col min="13029" max="13029" width="8.85546875" customWidth="1"/>
    <col min="13030" max="13030" width="9.5703125" customWidth="1"/>
    <col min="13031" max="13031" width="10.5703125" customWidth="1"/>
    <col min="13032" max="13032" width="10.85546875" customWidth="1"/>
    <col min="13033" max="13033" width="10.5703125" customWidth="1"/>
    <col min="13035" max="13035" width="9.85546875" customWidth="1"/>
    <col min="13036" max="13036" width="10.5703125" customWidth="1"/>
    <col min="13037" max="13037" width="6.85546875" customWidth="1"/>
    <col min="13040" max="13040" width="10.28515625" customWidth="1"/>
    <col min="13041" max="13041" width="6.85546875" customWidth="1"/>
    <col min="13045" max="13045" width="7.28515625" customWidth="1"/>
    <col min="13047" max="13047" width="9.28515625" customWidth="1"/>
    <col min="13270" max="13270" width="3.85546875" customWidth="1"/>
    <col min="13271" max="13271" width="4.85546875" customWidth="1"/>
    <col min="13272" max="13272" width="32.42578125" customWidth="1"/>
    <col min="13273" max="13273" width="8.140625" customWidth="1"/>
    <col min="13274" max="13274" width="9.85546875" customWidth="1"/>
    <col min="13275" max="13275" width="8.42578125" customWidth="1"/>
    <col min="13276" max="13276" width="7.42578125" customWidth="1"/>
    <col min="13277" max="13277" width="8.140625" customWidth="1"/>
    <col min="13278" max="13278" width="7.85546875" customWidth="1"/>
    <col min="13279" max="13279" width="9.42578125" customWidth="1"/>
    <col min="13280" max="13280" width="8.42578125" customWidth="1"/>
    <col min="13281" max="13281" width="8" customWidth="1"/>
    <col min="13283" max="13283" width="9.28515625" customWidth="1"/>
    <col min="13284" max="13284" width="8.28515625" customWidth="1"/>
    <col min="13285" max="13285" width="8.85546875" customWidth="1"/>
    <col min="13286" max="13286" width="9.5703125" customWidth="1"/>
    <col min="13287" max="13287" width="10.5703125" customWidth="1"/>
    <col min="13288" max="13288" width="10.85546875" customWidth="1"/>
    <col min="13289" max="13289" width="10.5703125" customWidth="1"/>
    <col min="13291" max="13291" width="9.85546875" customWidth="1"/>
    <col min="13292" max="13292" width="10.5703125" customWidth="1"/>
    <col min="13293" max="13293" width="6.85546875" customWidth="1"/>
    <col min="13296" max="13296" width="10.28515625" customWidth="1"/>
    <col min="13297" max="13297" width="6.85546875" customWidth="1"/>
    <col min="13301" max="13301" width="7.28515625" customWidth="1"/>
    <col min="13303" max="13303" width="9.28515625" customWidth="1"/>
    <col min="13526" max="13526" width="3.85546875" customWidth="1"/>
    <col min="13527" max="13527" width="4.85546875" customWidth="1"/>
    <col min="13528" max="13528" width="32.42578125" customWidth="1"/>
    <col min="13529" max="13529" width="8.140625" customWidth="1"/>
    <col min="13530" max="13530" width="9.85546875" customWidth="1"/>
    <col min="13531" max="13531" width="8.42578125" customWidth="1"/>
    <col min="13532" max="13532" width="7.42578125" customWidth="1"/>
    <col min="13533" max="13533" width="8.140625" customWidth="1"/>
    <col min="13534" max="13534" width="7.85546875" customWidth="1"/>
    <col min="13535" max="13535" width="9.42578125" customWidth="1"/>
    <col min="13536" max="13536" width="8.42578125" customWidth="1"/>
    <col min="13537" max="13537" width="8" customWidth="1"/>
    <col min="13539" max="13539" width="9.28515625" customWidth="1"/>
    <col min="13540" max="13540" width="8.28515625" customWidth="1"/>
    <col min="13541" max="13541" width="8.85546875" customWidth="1"/>
    <col min="13542" max="13542" width="9.5703125" customWidth="1"/>
    <col min="13543" max="13543" width="10.5703125" customWidth="1"/>
    <col min="13544" max="13544" width="10.85546875" customWidth="1"/>
    <col min="13545" max="13545" width="10.5703125" customWidth="1"/>
    <col min="13547" max="13547" width="9.85546875" customWidth="1"/>
    <col min="13548" max="13548" width="10.5703125" customWidth="1"/>
    <col min="13549" max="13549" width="6.85546875" customWidth="1"/>
    <col min="13552" max="13552" width="10.28515625" customWidth="1"/>
    <col min="13553" max="13553" width="6.85546875" customWidth="1"/>
    <col min="13557" max="13557" width="7.28515625" customWidth="1"/>
    <col min="13559" max="13559" width="9.28515625" customWidth="1"/>
    <col min="13782" max="13782" width="3.85546875" customWidth="1"/>
    <col min="13783" max="13783" width="4.85546875" customWidth="1"/>
    <col min="13784" max="13784" width="32.42578125" customWidth="1"/>
    <col min="13785" max="13785" width="8.140625" customWidth="1"/>
    <col min="13786" max="13786" width="9.85546875" customWidth="1"/>
    <col min="13787" max="13787" width="8.42578125" customWidth="1"/>
    <col min="13788" max="13788" width="7.42578125" customWidth="1"/>
    <col min="13789" max="13789" width="8.140625" customWidth="1"/>
    <col min="13790" max="13790" width="7.85546875" customWidth="1"/>
    <col min="13791" max="13791" width="9.42578125" customWidth="1"/>
    <col min="13792" max="13792" width="8.42578125" customWidth="1"/>
    <col min="13793" max="13793" width="8" customWidth="1"/>
    <col min="13795" max="13795" width="9.28515625" customWidth="1"/>
    <col min="13796" max="13796" width="8.28515625" customWidth="1"/>
    <col min="13797" max="13797" width="8.85546875" customWidth="1"/>
    <col min="13798" max="13798" width="9.5703125" customWidth="1"/>
    <col min="13799" max="13799" width="10.5703125" customWidth="1"/>
    <col min="13800" max="13800" width="10.85546875" customWidth="1"/>
    <col min="13801" max="13801" width="10.5703125" customWidth="1"/>
    <col min="13803" max="13803" width="9.85546875" customWidth="1"/>
    <col min="13804" max="13804" width="10.5703125" customWidth="1"/>
    <col min="13805" max="13805" width="6.85546875" customWidth="1"/>
    <col min="13808" max="13808" width="10.28515625" customWidth="1"/>
    <col min="13809" max="13809" width="6.85546875" customWidth="1"/>
    <col min="13813" max="13813" width="7.28515625" customWidth="1"/>
    <col min="13815" max="13815" width="9.28515625" customWidth="1"/>
    <col min="14038" max="14038" width="3.85546875" customWidth="1"/>
    <col min="14039" max="14039" width="4.85546875" customWidth="1"/>
    <col min="14040" max="14040" width="32.42578125" customWidth="1"/>
    <col min="14041" max="14041" width="8.140625" customWidth="1"/>
    <col min="14042" max="14042" width="9.85546875" customWidth="1"/>
    <col min="14043" max="14043" width="8.42578125" customWidth="1"/>
    <col min="14044" max="14044" width="7.42578125" customWidth="1"/>
    <col min="14045" max="14045" width="8.140625" customWidth="1"/>
    <col min="14046" max="14046" width="7.85546875" customWidth="1"/>
    <col min="14047" max="14047" width="9.42578125" customWidth="1"/>
    <col min="14048" max="14048" width="8.42578125" customWidth="1"/>
    <col min="14049" max="14049" width="8" customWidth="1"/>
    <col min="14051" max="14051" width="9.28515625" customWidth="1"/>
    <col min="14052" max="14052" width="8.28515625" customWidth="1"/>
    <col min="14053" max="14053" width="8.85546875" customWidth="1"/>
    <col min="14054" max="14054" width="9.5703125" customWidth="1"/>
    <col min="14055" max="14055" width="10.5703125" customWidth="1"/>
    <col min="14056" max="14056" width="10.85546875" customWidth="1"/>
    <col min="14057" max="14057" width="10.5703125" customWidth="1"/>
    <col min="14059" max="14059" width="9.85546875" customWidth="1"/>
    <col min="14060" max="14060" width="10.5703125" customWidth="1"/>
    <col min="14061" max="14061" width="6.85546875" customWidth="1"/>
    <col min="14064" max="14064" width="10.28515625" customWidth="1"/>
    <col min="14065" max="14065" width="6.85546875" customWidth="1"/>
    <col min="14069" max="14069" width="7.28515625" customWidth="1"/>
    <col min="14071" max="14071" width="9.28515625" customWidth="1"/>
    <col min="14294" max="14294" width="3.85546875" customWidth="1"/>
    <col min="14295" max="14295" width="4.85546875" customWidth="1"/>
    <col min="14296" max="14296" width="32.42578125" customWidth="1"/>
    <col min="14297" max="14297" width="8.140625" customWidth="1"/>
    <col min="14298" max="14298" width="9.85546875" customWidth="1"/>
    <col min="14299" max="14299" width="8.42578125" customWidth="1"/>
    <col min="14300" max="14300" width="7.42578125" customWidth="1"/>
    <col min="14301" max="14301" width="8.140625" customWidth="1"/>
    <col min="14302" max="14302" width="7.85546875" customWidth="1"/>
    <col min="14303" max="14303" width="9.42578125" customWidth="1"/>
    <col min="14304" max="14304" width="8.42578125" customWidth="1"/>
    <col min="14305" max="14305" width="8" customWidth="1"/>
    <col min="14307" max="14307" width="9.28515625" customWidth="1"/>
    <col min="14308" max="14308" width="8.28515625" customWidth="1"/>
    <col min="14309" max="14309" width="8.85546875" customWidth="1"/>
    <col min="14310" max="14310" width="9.5703125" customWidth="1"/>
    <col min="14311" max="14311" width="10.5703125" customWidth="1"/>
    <col min="14312" max="14312" width="10.85546875" customWidth="1"/>
    <col min="14313" max="14313" width="10.5703125" customWidth="1"/>
    <col min="14315" max="14315" width="9.85546875" customWidth="1"/>
    <col min="14316" max="14316" width="10.5703125" customWidth="1"/>
    <col min="14317" max="14317" width="6.85546875" customWidth="1"/>
    <col min="14320" max="14320" width="10.28515625" customWidth="1"/>
    <col min="14321" max="14321" width="6.85546875" customWidth="1"/>
    <col min="14325" max="14325" width="7.28515625" customWidth="1"/>
    <col min="14327" max="14327" width="9.28515625" customWidth="1"/>
    <col min="14550" max="14550" width="3.85546875" customWidth="1"/>
    <col min="14551" max="14551" width="4.85546875" customWidth="1"/>
    <col min="14552" max="14552" width="32.42578125" customWidth="1"/>
    <col min="14553" max="14553" width="8.140625" customWidth="1"/>
    <col min="14554" max="14554" width="9.85546875" customWidth="1"/>
    <col min="14555" max="14555" width="8.42578125" customWidth="1"/>
    <col min="14556" max="14556" width="7.42578125" customWidth="1"/>
    <col min="14557" max="14557" width="8.140625" customWidth="1"/>
    <col min="14558" max="14558" width="7.85546875" customWidth="1"/>
    <col min="14559" max="14559" width="9.42578125" customWidth="1"/>
    <col min="14560" max="14560" width="8.42578125" customWidth="1"/>
    <col min="14561" max="14561" width="8" customWidth="1"/>
    <col min="14563" max="14563" width="9.28515625" customWidth="1"/>
    <col min="14564" max="14564" width="8.28515625" customWidth="1"/>
    <col min="14565" max="14565" width="8.85546875" customWidth="1"/>
    <col min="14566" max="14566" width="9.5703125" customWidth="1"/>
    <col min="14567" max="14567" width="10.5703125" customWidth="1"/>
    <col min="14568" max="14568" width="10.85546875" customWidth="1"/>
    <col min="14569" max="14569" width="10.5703125" customWidth="1"/>
    <col min="14571" max="14571" width="9.85546875" customWidth="1"/>
    <col min="14572" max="14572" width="10.5703125" customWidth="1"/>
    <col min="14573" max="14573" width="6.85546875" customWidth="1"/>
    <col min="14576" max="14576" width="10.28515625" customWidth="1"/>
    <col min="14577" max="14577" width="6.85546875" customWidth="1"/>
    <col min="14581" max="14581" width="7.28515625" customWidth="1"/>
    <col min="14583" max="14583" width="9.28515625" customWidth="1"/>
    <col min="14806" max="14806" width="3.85546875" customWidth="1"/>
    <col min="14807" max="14807" width="4.85546875" customWidth="1"/>
    <col min="14808" max="14808" width="32.42578125" customWidth="1"/>
    <col min="14809" max="14809" width="8.140625" customWidth="1"/>
    <col min="14810" max="14810" width="9.85546875" customWidth="1"/>
    <col min="14811" max="14811" width="8.42578125" customWidth="1"/>
    <col min="14812" max="14812" width="7.42578125" customWidth="1"/>
    <col min="14813" max="14813" width="8.140625" customWidth="1"/>
    <col min="14814" max="14814" width="7.85546875" customWidth="1"/>
    <col min="14815" max="14815" width="9.42578125" customWidth="1"/>
    <col min="14816" max="14816" width="8.42578125" customWidth="1"/>
    <col min="14817" max="14817" width="8" customWidth="1"/>
    <col min="14819" max="14819" width="9.28515625" customWidth="1"/>
    <col min="14820" max="14820" width="8.28515625" customWidth="1"/>
    <col min="14821" max="14821" width="8.85546875" customWidth="1"/>
    <col min="14822" max="14822" width="9.5703125" customWidth="1"/>
    <col min="14823" max="14823" width="10.5703125" customWidth="1"/>
    <col min="14824" max="14824" width="10.85546875" customWidth="1"/>
    <col min="14825" max="14825" width="10.5703125" customWidth="1"/>
    <col min="14827" max="14827" width="9.85546875" customWidth="1"/>
    <col min="14828" max="14828" width="10.5703125" customWidth="1"/>
    <col min="14829" max="14829" width="6.85546875" customWidth="1"/>
    <col min="14832" max="14832" width="10.28515625" customWidth="1"/>
    <col min="14833" max="14833" width="6.85546875" customWidth="1"/>
    <col min="14837" max="14837" width="7.28515625" customWidth="1"/>
    <col min="14839" max="14839" width="9.28515625" customWidth="1"/>
    <col min="15062" max="15062" width="3.85546875" customWidth="1"/>
    <col min="15063" max="15063" width="4.85546875" customWidth="1"/>
    <col min="15064" max="15064" width="32.42578125" customWidth="1"/>
    <col min="15065" max="15065" width="8.140625" customWidth="1"/>
    <col min="15066" max="15066" width="9.85546875" customWidth="1"/>
    <col min="15067" max="15067" width="8.42578125" customWidth="1"/>
    <col min="15068" max="15068" width="7.42578125" customWidth="1"/>
    <col min="15069" max="15069" width="8.140625" customWidth="1"/>
    <col min="15070" max="15070" width="7.85546875" customWidth="1"/>
    <col min="15071" max="15071" width="9.42578125" customWidth="1"/>
    <col min="15072" max="15072" width="8.42578125" customWidth="1"/>
    <col min="15073" max="15073" width="8" customWidth="1"/>
    <col min="15075" max="15075" width="9.28515625" customWidth="1"/>
    <col min="15076" max="15076" width="8.28515625" customWidth="1"/>
    <col min="15077" max="15077" width="8.85546875" customWidth="1"/>
    <col min="15078" max="15078" width="9.5703125" customWidth="1"/>
    <col min="15079" max="15079" width="10.5703125" customWidth="1"/>
    <col min="15080" max="15080" width="10.85546875" customWidth="1"/>
    <col min="15081" max="15081" width="10.5703125" customWidth="1"/>
    <col min="15083" max="15083" width="9.85546875" customWidth="1"/>
    <col min="15084" max="15084" width="10.5703125" customWidth="1"/>
    <col min="15085" max="15085" width="6.85546875" customWidth="1"/>
    <col min="15088" max="15088" width="10.28515625" customWidth="1"/>
    <col min="15089" max="15089" width="6.85546875" customWidth="1"/>
    <col min="15093" max="15093" width="7.28515625" customWidth="1"/>
    <col min="15095" max="15095" width="9.28515625" customWidth="1"/>
    <col min="15318" max="15318" width="3.85546875" customWidth="1"/>
    <col min="15319" max="15319" width="4.85546875" customWidth="1"/>
    <col min="15320" max="15320" width="32.42578125" customWidth="1"/>
    <col min="15321" max="15321" width="8.140625" customWidth="1"/>
    <col min="15322" max="15322" width="9.85546875" customWidth="1"/>
    <col min="15323" max="15323" width="8.42578125" customWidth="1"/>
    <col min="15324" max="15324" width="7.42578125" customWidth="1"/>
    <col min="15325" max="15325" width="8.140625" customWidth="1"/>
    <col min="15326" max="15326" width="7.85546875" customWidth="1"/>
    <col min="15327" max="15327" width="9.42578125" customWidth="1"/>
    <col min="15328" max="15328" width="8.42578125" customWidth="1"/>
    <col min="15329" max="15329" width="8" customWidth="1"/>
    <col min="15331" max="15331" width="9.28515625" customWidth="1"/>
    <col min="15332" max="15332" width="8.28515625" customWidth="1"/>
    <col min="15333" max="15333" width="8.85546875" customWidth="1"/>
    <col min="15334" max="15334" width="9.5703125" customWidth="1"/>
    <col min="15335" max="15335" width="10.5703125" customWidth="1"/>
    <col min="15336" max="15336" width="10.85546875" customWidth="1"/>
    <col min="15337" max="15337" width="10.5703125" customWidth="1"/>
    <col min="15339" max="15339" width="9.85546875" customWidth="1"/>
    <col min="15340" max="15340" width="10.5703125" customWidth="1"/>
    <col min="15341" max="15341" width="6.85546875" customWidth="1"/>
    <col min="15344" max="15344" width="10.28515625" customWidth="1"/>
    <col min="15345" max="15345" width="6.85546875" customWidth="1"/>
    <col min="15349" max="15349" width="7.28515625" customWidth="1"/>
    <col min="15351" max="15351" width="9.28515625" customWidth="1"/>
    <col min="15574" max="15574" width="3.85546875" customWidth="1"/>
    <col min="15575" max="15575" width="4.85546875" customWidth="1"/>
    <col min="15576" max="15576" width="32.42578125" customWidth="1"/>
    <col min="15577" max="15577" width="8.140625" customWidth="1"/>
    <col min="15578" max="15578" width="9.85546875" customWidth="1"/>
    <col min="15579" max="15579" width="8.42578125" customWidth="1"/>
    <col min="15580" max="15580" width="7.42578125" customWidth="1"/>
    <col min="15581" max="15581" width="8.140625" customWidth="1"/>
    <col min="15582" max="15582" width="7.85546875" customWidth="1"/>
    <col min="15583" max="15583" width="9.42578125" customWidth="1"/>
    <col min="15584" max="15584" width="8.42578125" customWidth="1"/>
    <col min="15585" max="15585" width="8" customWidth="1"/>
    <col min="15587" max="15587" width="9.28515625" customWidth="1"/>
    <col min="15588" max="15588" width="8.28515625" customWidth="1"/>
    <col min="15589" max="15589" width="8.85546875" customWidth="1"/>
    <col min="15590" max="15590" width="9.5703125" customWidth="1"/>
    <col min="15591" max="15591" width="10.5703125" customWidth="1"/>
    <col min="15592" max="15592" width="10.85546875" customWidth="1"/>
    <col min="15593" max="15593" width="10.5703125" customWidth="1"/>
    <col min="15595" max="15595" width="9.85546875" customWidth="1"/>
    <col min="15596" max="15596" width="10.5703125" customWidth="1"/>
    <col min="15597" max="15597" width="6.85546875" customWidth="1"/>
    <col min="15600" max="15600" width="10.28515625" customWidth="1"/>
    <col min="15601" max="15601" width="6.85546875" customWidth="1"/>
    <col min="15605" max="15605" width="7.28515625" customWidth="1"/>
    <col min="15607" max="15607" width="9.28515625" customWidth="1"/>
    <col min="15830" max="15830" width="3.85546875" customWidth="1"/>
    <col min="15831" max="15831" width="4.85546875" customWidth="1"/>
    <col min="15832" max="15832" width="32.42578125" customWidth="1"/>
    <col min="15833" max="15833" width="8.140625" customWidth="1"/>
    <col min="15834" max="15834" width="9.85546875" customWidth="1"/>
    <col min="15835" max="15835" width="8.42578125" customWidth="1"/>
    <col min="15836" max="15836" width="7.42578125" customWidth="1"/>
    <col min="15837" max="15837" width="8.140625" customWidth="1"/>
    <col min="15838" max="15838" width="7.85546875" customWidth="1"/>
    <col min="15839" max="15839" width="9.42578125" customWidth="1"/>
    <col min="15840" max="15840" width="8.42578125" customWidth="1"/>
    <col min="15841" max="15841" width="8" customWidth="1"/>
    <col min="15843" max="15843" width="9.28515625" customWidth="1"/>
    <col min="15844" max="15844" width="8.28515625" customWidth="1"/>
    <col min="15845" max="15845" width="8.85546875" customWidth="1"/>
    <col min="15846" max="15846" width="9.5703125" customWidth="1"/>
    <col min="15847" max="15847" width="10.5703125" customWidth="1"/>
    <col min="15848" max="15848" width="10.85546875" customWidth="1"/>
    <col min="15849" max="15849" width="10.5703125" customWidth="1"/>
    <col min="15851" max="15851" width="9.85546875" customWidth="1"/>
    <col min="15852" max="15852" width="10.5703125" customWidth="1"/>
    <col min="15853" max="15853" width="6.85546875" customWidth="1"/>
    <col min="15856" max="15856" width="10.28515625" customWidth="1"/>
    <col min="15857" max="15857" width="6.85546875" customWidth="1"/>
    <col min="15861" max="15861" width="7.28515625" customWidth="1"/>
    <col min="15863" max="15863" width="9.28515625" customWidth="1"/>
    <col min="16086" max="16086" width="3.85546875" customWidth="1"/>
    <col min="16087" max="16087" width="4.85546875" customWidth="1"/>
    <col min="16088" max="16088" width="32.42578125" customWidth="1"/>
    <col min="16089" max="16089" width="8.140625" customWidth="1"/>
    <col min="16090" max="16090" width="9.85546875" customWidth="1"/>
    <col min="16091" max="16091" width="8.42578125" customWidth="1"/>
    <col min="16092" max="16092" width="7.42578125" customWidth="1"/>
    <col min="16093" max="16093" width="8.140625" customWidth="1"/>
    <col min="16094" max="16094" width="7.85546875" customWidth="1"/>
    <col min="16095" max="16095" width="9.42578125" customWidth="1"/>
    <col min="16096" max="16096" width="8.42578125" customWidth="1"/>
    <col min="16097" max="16097" width="8" customWidth="1"/>
    <col min="16099" max="16099" width="9.28515625" customWidth="1"/>
    <col min="16100" max="16100" width="8.28515625" customWidth="1"/>
    <col min="16101" max="16101" width="8.85546875" customWidth="1"/>
    <col min="16102" max="16102" width="9.5703125" customWidth="1"/>
    <col min="16103" max="16103" width="10.5703125" customWidth="1"/>
    <col min="16104" max="16104" width="10.85546875" customWidth="1"/>
    <col min="16105" max="16105" width="10.5703125" customWidth="1"/>
    <col min="16107" max="16107" width="9.85546875" customWidth="1"/>
    <col min="16108" max="16108" width="10.5703125" customWidth="1"/>
    <col min="16109" max="16109" width="6.85546875" customWidth="1"/>
    <col min="16112" max="16112" width="10.28515625" customWidth="1"/>
    <col min="16113" max="16113" width="6.85546875" customWidth="1"/>
    <col min="16117" max="16117" width="7.28515625" customWidth="1"/>
    <col min="16119" max="16119" width="9.28515625" customWidth="1"/>
  </cols>
  <sheetData>
    <row r="1" spans="1:10" ht="15" customHeight="1" x14ac:dyDescent="0.25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</row>
    <row r="2" spans="1:10" ht="14.45" customHeight="1" x14ac:dyDescent="0.2">
      <c r="A2" s="1"/>
      <c r="B2" s="3" t="s">
        <v>1</v>
      </c>
      <c r="C2" s="1"/>
      <c r="D2" s="1"/>
      <c r="E2" s="1"/>
      <c r="F2" s="1"/>
      <c r="G2" s="1"/>
      <c r="H2" s="1"/>
      <c r="I2" s="1"/>
      <c r="J2" s="1"/>
    </row>
    <row r="3" spans="1:10" ht="12" customHeight="1" x14ac:dyDescent="0.25">
      <c r="A3" s="1"/>
      <c r="B3" s="4"/>
      <c r="C3" s="1"/>
      <c r="D3" s="1"/>
      <c r="E3" s="1"/>
      <c r="F3" s="1"/>
      <c r="G3" s="1"/>
      <c r="H3" s="1"/>
      <c r="I3" s="1"/>
      <c r="J3" s="1"/>
    </row>
    <row r="4" spans="1:10" ht="39" customHeight="1" x14ac:dyDescent="0.2">
      <c r="A4" s="44"/>
      <c r="B4" s="46" t="s">
        <v>2</v>
      </c>
      <c r="C4" s="48" t="s">
        <v>3</v>
      </c>
      <c r="D4" s="48"/>
      <c r="E4" s="48" t="s">
        <v>22</v>
      </c>
      <c r="F4" s="48"/>
      <c r="G4" s="48" t="s">
        <v>23</v>
      </c>
      <c r="H4" s="48"/>
      <c r="I4" s="48" t="s">
        <v>24</v>
      </c>
      <c r="J4" s="48"/>
    </row>
    <row r="5" spans="1:10" ht="13.5" customHeight="1" x14ac:dyDescent="0.2">
      <c r="A5" s="45"/>
      <c r="B5" s="46"/>
      <c r="C5" s="35" t="s">
        <v>4</v>
      </c>
      <c r="D5" s="5" t="s">
        <v>5</v>
      </c>
      <c r="E5" s="35" t="s">
        <v>4</v>
      </c>
      <c r="F5" s="5" t="s">
        <v>5</v>
      </c>
      <c r="G5" s="35" t="s">
        <v>4</v>
      </c>
      <c r="H5" s="5" t="s">
        <v>5</v>
      </c>
      <c r="I5" s="35" t="s">
        <v>4</v>
      </c>
      <c r="J5" s="5" t="s">
        <v>5</v>
      </c>
    </row>
    <row r="6" spans="1:10" ht="13.15" customHeight="1" x14ac:dyDescent="0.2">
      <c r="A6" s="45"/>
      <c r="B6" s="46"/>
      <c r="C6" s="35"/>
      <c r="D6" s="42" t="s">
        <v>6</v>
      </c>
      <c r="E6" s="35"/>
      <c r="F6" s="42" t="s">
        <v>6</v>
      </c>
      <c r="G6" s="35"/>
      <c r="H6" s="42" t="s">
        <v>6</v>
      </c>
      <c r="I6" s="35"/>
      <c r="J6" s="42" t="s">
        <v>6</v>
      </c>
    </row>
    <row r="7" spans="1:10" ht="17.25" customHeight="1" thickBot="1" x14ac:dyDescent="0.25">
      <c r="A7" s="45"/>
      <c r="B7" s="47"/>
      <c r="C7" s="36"/>
      <c r="D7" s="43"/>
      <c r="E7" s="36"/>
      <c r="F7" s="43"/>
      <c r="G7" s="36"/>
      <c r="H7" s="43"/>
      <c r="I7" s="36"/>
      <c r="J7" s="43"/>
    </row>
    <row r="8" spans="1:10" ht="18" customHeight="1" x14ac:dyDescent="0.2">
      <c r="A8" s="39" t="s">
        <v>7</v>
      </c>
      <c r="B8" s="6" t="s">
        <v>19</v>
      </c>
      <c r="C8" s="31">
        <v>91226</v>
      </c>
      <c r="D8" s="31">
        <v>80857</v>
      </c>
      <c r="E8" s="7">
        <v>87092</v>
      </c>
      <c r="F8" s="7">
        <v>80520</v>
      </c>
      <c r="G8" s="7">
        <v>87091</v>
      </c>
      <c r="H8" s="7">
        <v>80520</v>
      </c>
      <c r="I8" s="7">
        <v>87091</v>
      </c>
      <c r="J8" s="8">
        <v>80520</v>
      </c>
    </row>
    <row r="9" spans="1:10" ht="15" x14ac:dyDescent="0.25">
      <c r="A9" s="40"/>
      <c r="B9" s="9" t="s">
        <v>8</v>
      </c>
      <c r="C9" s="10">
        <v>91155</v>
      </c>
      <c r="D9" s="10">
        <v>80857</v>
      </c>
      <c r="E9" s="10">
        <f>E8-E10</f>
        <v>87022</v>
      </c>
      <c r="F9" s="10">
        <v>80520</v>
      </c>
      <c r="G9" s="10">
        <f>G8-G10</f>
        <v>87022</v>
      </c>
      <c r="H9" s="10">
        <v>80520</v>
      </c>
      <c r="I9" s="10">
        <f>I8-I10</f>
        <v>87022</v>
      </c>
      <c r="J9" s="11">
        <v>80520</v>
      </c>
    </row>
    <row r="10" spans="1:10" ht="15.75" thickBot="1" x14ac:dyDescent="0.3">
      <c r="A10" s="41"/>
      <c r="B10" s="12" t="s">
        <v>9</v>
      </c>
      <c r="C10" s="13">
        <v>71</v>
      </c>
      <c r="D10" s="13"/>
      <c r="E10" s="13">
        <v>70</v>
      </c>
      <c r="F10" s="13"/>
      <c r="G10" s="13">
        <v>69</v>
      </c>
      <c r="H10" s="13"/>
      <c r="I10" s="13">
        <v>69</v>
      </c>
      <c r="J10" s="14"/>
    </row>
    <row r="11" spans="1:10" ht="18.75" customHeight="1" thickBot="1" x14ac:dyDescent="0.25">
      <c r="A11" s="37" t="s">
        <v>10</v>
      </c>
      <c r="B11" s="15" t="s">
        <v>11</v>
      </c>
      <c r="C11" s="16"/>
      <c r="D11" s="16"/>
      <c r="E11" s="16">
        <f t="shared" ref="E11:J11" si="0">SUM(E12:E17)</f>
        <v>-4134</v>
      </c>
      <c r="F11" s="16">
        <f t="shared" si="0"/>
        <v>-337</v>
      </c>
      <c r="G11" s="16">
        <f t="shared" si="0"/>
        <v>-1</v>
      </c>
      <c r="H11" s="16">
        <f t="shared" si="0"/>
        <v>0</v>
      </c>
      <c r="I11" s="16">
        <f t="shared" si="0"/>
        <v>0</v>
      </c>
      <c r="J11" s="17">
        <f t="shared" si="0"/>
        <v>0</v>
      </c>
    </row>
    <row r="12" spans="1:10" ht="15" customHeight="1" x14ac:dyDescent="0.25">
      <c r="A12" s="38"/>
      <c r="B12" s="9" t="s">
        <v>12</v>
      </c>
      <c r="C12" s="10"/>
      <c r="D12" s="10"/>
      <c r="E12" s="10">
        <v>141</v>
      </c>
      <c r="F12" s="10">
        <v>141</v>
      </c>
      <c r="G12" s="10"/>
      <c r="H12" s="10"/>
      <c r="I12" s="10"/>
      <c r="J12" s="11"/>
    </row>
    <row r="13" spans="1:10" ht="26.25" x14ac:dyDescent="0.25">
      <c r="A13" s="38"/>
      <c r="B13" s="18" t="s">
        <v>13</v>
      </c>
      <c r="C13" s="10"/>
      <c r="D13" s="10"/>
      <c r="E13" s="10">
        <v>-1610</v>
      </c>
      <c r="F13" s="10"/>
      <c r="G13" s="10"/>
      <c r="H13" s="10"/>
      <c r="I13" s="10"/>
      <c r="J13" s="11"/>
    </row>
    <row r="14" spans="1:10" ht="26.25" x14ac:dyDescent="0.25">
      <c r="A14" s="38"/>
      <c r="B14" s="18" t="s">
        <v>14</v>
      </c>
      <c r="C14" s="10"/>
      <c r="D14" s="10"/>
      <c r="E14" s="10">
        <v>-2000</v>
      </c>
      <c r="F14" s="10"/>
      <c r="G14" s="10"/>
      <c r="H14" s="10"/>
      <c r="I14" s="10"/>
      <c r="J14" s="11"/>
    </row>
    <row r="15" spans="1:10" ht="15" x14ac:dyDescent="0.25">
      <c r="A15" s="38"/>
      <c r="B15" s="19" t="s">
        <v>15</v>
      </c>
      <c r="C15" s="20"/>
      <c r="D15" s="20"/>
      <c r="E15" s="21">
        <v>-651</v>
      </c>
      <c r="F15" s="21">
        <v>-465</v>
      </c>
      <c r="G15" s="10"/>
      <c r="H15" s="10"/>
      <c r="I15" s="10"/>
      <c r="J15" s="11"/>
    </row>
    <row r="16" spans="1:10" ht="26.25" x14ac:dyDescent="0.25">
      <c r="A16" s="38"/>
      <c r="B16" s="19" t="s">
        <v>16</v>
      </c>
      <c r="C16" s="20"/>
      <c r="D16" s="20"/>
      <c r="E16" s="21">
        <v>-13</v>
      </c>
      <c r="F16" s="21">
        <v>-13</v>
      </c>
      <c r="G16" s="10"/>
      <c r="H16" s="10"/>
      <c r="I16" s="10"/>
      <c r="J16" s="11"/>
    </row>
    <row r="17" spans="1:10" ht="15.75" thickBot="1" x14ac:dyDescent="0.3">
      <c r="A17" s="38"/>
      <c r="B17" s="22" t="s">
        <v>27</v>
      </c>
      <c r="C17" s="23"/>
      <c r="D17" s="23"/>
      <c r="E17" s="10">
        <v>-1</v>
      </c>
      <c r="F17" s="10"/>
      <c r="G17" s="10">
        <v>-1</v>
      </c>
      <c r="H17" s="10"/>
      <c r="I17" s="10"/>
      <c r="J17" s="11"/>
    </row>
    <row r="18" spans="1:10" ht="15" hidden="1" thickBot="1" x14ac:dyDescent="0.25">
      <c r="A18" s="24"/>
      <c r="B18" s="25"/>
      <c r="C18" s="25"/>
      <c r="D18" s="25"/>
      <c r="E18" s="16">
        <f>$C$8+E11</f>
        <v>87092</v>
      </c>
      <c r="F18" s="16">
        <f>$D$8+F11</f>
        <v>80520</v>
      </c>
      <c r="G18" s="26"/>
      <c r="H18" s="26"/>
      <c r="I18" s="26"/>
      <c r="J18" s="27"/>
    </row>
    <row r="19" spans="1:10" ht="15.75" thickBot="1" x14ac:dyDescent="0.3">
      <c r="A19" s="28" t="s">
        <v>17</v>
      </c>
      <c r="B19" s="29" t="s">
        <v>26</v>
      </c>
      <c r="C19" s="25"/>
      <c r="D19" s="25"/>
      <c r="E19" s="30">
        <v>-1</v>
      </c>
      <c r="F19" s="16"/>
      <c r="G19" s="26"/>
      <c r="H19" s="26"/>
      <c r="I19" s="26"/>
      <c r="J19" s="27"/>
    </row>
    <row r="20" spans="1:10" ht="14.25" x14ac:dyDescent="0.2">
      <c r="A20" s="39" t="s">
        <v>18</v>
      </c>
      <c r="B20" s="6" t="s">
        <v>25</v>
      </c>
      <c r="C20" s="31">
        <v>91226</v>
      </c>
      <c r="D20" s="31">
        <v>80857</v>
      </c>
      <c r="E20" s="7">
        <v>87091</v>
      </c>
      <c r="F20" s="7">
        <v>80520</v>
      </c>
      <c r="G20" s="7">
        <v>87091</v>
      </c>
      <c r="H20" s="7">
        <v>80520</v>
      </c>
      <c r="I20" s="7">
        <v>87091</v>
      </c>
      <c r="J20" s="8">
        <v>80520</v>
      </c>
    </row>
    <row r="21" spans="1:10" ht="15" x14ac:dyDescent="0.25">
      <c r="A21" s="40"/>
      <c r="B21" s="9" t="s">
        <v>8</v>
      </c>
      <c r="C21" s="10">
        <v>91155</v>
      </c>
      <c r="D21" s="10">
        <v>80857</v>
      </c>
      <c r="E21" s="10">
        <f>E20-E22</f>
        <v>87022</v>
      </c>
      <c r="F21" s="10">
        <v>80520</v>
      </c>
      <c r="G21" s="10">
        <f>G20-G22</f>
        <v>87022</v>
      </c>
      <c r="H21" s="10">
        <v>80520</v>
      </c>
      <c r="I21" s="10">
        <f>I20-I22</f>
        <v>87022</v>
      </c>
      <c r="J21" s="11">
        <v>80520</v>
      </c>
    </row>
    <row r="22" spans="1:10" ht="15.75" thickBot="1" x14ac:dyDescent="0.3">
      <c r="A22" s="41"/>
      <c r="B22" s="12" t="s">
        <v>9</v>
      </c>
      <c r="C22" s="13">
        <v>71</v>
      </c>
      <c r="D22" s="13"/>
      <c r="E22" s="13">
        <v>69</v>
      </c>
      <c r="F22" s="13"/>
      <c r="G22" s="13">
        <v>69</v>
      </c>
      <c r="H22" s="13"/>
      <c r="I22" s="13">
        <v>69</v>
      </c>
      <c r="J22" s="14"/>
    </row>
    <row r="23" spans="1:10" ht="20.25" customHeight="1" thickBot="1" x14ac:dyDescent="0.25">
      <c r="A23" s="37" t="s">
        <v>20</v>
      </c>
      <c r="B23" s="15" t="s">
        <v>28</v>
      </c>
      <c r="C23" s="16"/>
      <c r="D23" s="16"/>
      <c r="E23" s="16">
        <f>SUM(E24:E29)</f>
        <v>30647</v>
      </c>
      <c r="F23" s="16">
        <f t="shared" ref="F23:J23" si="1">SUM(F24:F29)</f>
        <v>27405</v>
      </c>
      <c r="G23" s="16">
        <f t="shared" si="1"/>
        <v>30647</v>
      </c>
      <c r="H23" s="16">
        <f t="shared" si="1"/>
        <v>27405</v>
      </c>
      <c r="I23" s="16">
        <f t="shared" si="1"/>
        <v>30647</v>
      </c>
      <c r="J23" s="17">
        <f t="shared" si="1"/>
        <v>27405</v>
      </c>
    </row>
    <row r="24" spans="1:10" ht="15" x14ac:dyDescent="0.25">
      <c r="A24" s="38"/>
      <c r="B24" s="9" t="s">
        <v>30</v>
      </c>
      <c r="C24" s="10"/>
      <c r="D24" s="10"/>
      <c r="E24" s="10">
        <v>23516</v>
      </c>
      <c r="F24" s="10">
        <v>23180</v>
      </c>
      <c r="G24" s="10">
        <v>23516</v>
      </c>
      <c r="H24" s="10">
        <v>23180</v>
      </c>
      <c r="I24" s="10">
        <v>23516</v>
      </c>
      <c r="J24" s="10">
        <v>23180</v>
      </c>
    </row>
    <row r="25" spans="1:10" ht="26.25" x14ac:dyDescent="0.25">
      <c r="A25" s="38"/>
      <c r="B25" s="18" t="s">
        <v>31</v>
      </c>
      <c r="C25" s="10"/>
      <c r="D25" s="10"/>
      <c r="E25" s="10">
        <v>3723</v>
      </c>
      <c r="F25" s="10">
        <v>3670</v>
      </c>
      <c r="G25" s="10">
        <v>3723</v>
      </c>
      <c r="H25" s="10">
        <v>3670</v>
      </c>
      <c r="I25" s="10">
        <v>3723</v>
      </c>
      <c r="J25" s="10">
        <v>3670</v>
      </c>
    </row>
    <row r="26" spans="1:10" ht="15" x14ac:dyDescent="0.25">
      <c r="A26" s="38"/>
      <c r="B26" s="18" t="s">
        <v>32</v>
      </c>
      <c r="C26" s="10"/>
      <c r="D26" s="10"/>
      <c r="E26" s="10">
        <v>324</v>
      </c>
      <c r="F26" s="10">
        <v>324</v>
      </c>
      <c r="G26" s="10">
        <v>324</v>
      </c>
      <c r="H26" s="10">
        <v>324</v>
      </c>
      <c r="I26" s="10">
        <v>324</v>
      </c>
      <c r="J26" s="10">
        <v>324</v>
      </c>
    </row>
    <row r="27" spans="1:10" ht="15" x14ac:dyDescent="0.25">
      <c r="A27" s="38"/>
      <c r="B27" s="19" t="s">
        <v>33</v>
      </c>
      <c r="C27" s="20"/>
      <c r="D27" s="20"/>
      <c r="E27" s="21">
        <v>231</v>
      </c>
      <c r="F27" s="21">
        <v>231</v>
      </c>
      <c r="G27" s="21">
        <v>231</v>
      </c>
      <c r="H27" s="21">
        <v>231</v>
      </c>
      <c r="I27" s="21">
        <v>231</v>
      </c>
      <c r="J27" s="21">
        <v>231</v>
      </c>
    </row>
    <row r="28" spans="1:10" ht="15" x14ac:dyDescent="0.25">
      <c r="A28" s="38"/>
      <c r="B28" s="19" t="s">
        <v>34</v>
      </c>
      <c r="C28" s="20"/>
      <c r="D28" s="20"/>
      <c r="E28" s="21">
        <v>2000</v>
      </c>
      <c r="F28" s="21"/>
      <c r="G28" s="21">
        <v>2000</v>
      </c>
      <c r="H28" s="21"/>
      <c r="I28" s="21">
        <v>2000</v>
      </c>
      <c r="J28" s="21"/>
    </row>
    <row r="29" spans="1:10" ht="15.75" thickBot="1" x14ac:dyDescent="0.3">
      <c r="A29" s="38"/>
      <c r="B29" s="22" t="s">
        <v>35</v>
      </c>
      <c r="C29" s="23"/>
      <c r="D29" s="23"/>
      <c r="E29" s="10">
        <v>853</v>
      </c>
      <c r="F29" s="10"/>
      <c r="G29" s="10">
        <v>853</v>
      </c>
      <c r="H29" s="10"/>
      <c r="I29" s="10">
        <v>853</v>
      </c>
      <c r="J29" s="10"/>
    </row>
    <row r="30" spans="1:10" ht="18" customHeight="1" thickBot="1" x14ac:dyDescent="0.25">
      <c r="A30" s="32" t="s">
        <v>21</v>
      </c>
      <c r="B30" s="34" t="s">
        <v>29</v>
      </c>
      <c r="C30" s="25"/>
      <c r="D30" s="25"/>
      <c r="E30" s="33">
        <f>E20+E23</f>
        <v>117738</v>
      </c>
      <c r="F30" s="33">
        <f t="shared" ref="F30:J30" si="2">F20+F23</f>
        <v>107925</v>
      </c>
      <c r="G30" s="33">
        <f t="shared" si="2"/>
        <v>117738</v>
      </c>
      <c r="H30" s="33">
        <f t="shared" si="2"/>
        <v>107925</v>
      </c>
      <c r="I30" s="33">
        <f t="shared" si="2"/>
        <v>117738</v>
      </c>
      <c r="J30" s="33">
        <f t="shared" si="2"/>
        <v>107925</v>
      </c>
    </row>
  </sheetData>
  <mergeCells count="18">
    <mergeCell ref="J6:J7"/>
    <mergeCell ref="A8:A10"/>
    <mergeCell ref="A11:A17"/>
    <mergeCell ref="A4:A7"/>
    <mergeCell ref="B4:B7"/>
    <mergeCell ref="C4:D4"/>
    <mergeCell ref="E4:F4"/>
    <mergeCell ref="G4:H4"/>
    <mergeCell ref="I4:J4"/>
    <mergeCell ref="C5:C7"/>
    <mergeCell ref="E5:E7"/>
    <mergeCell ref="G5:G7"/>
    <mergeCell ref="I5:I7"/>
    <mergeCell ref="A23:A29"/>
    <mergeCell ref="A20:A22"/>
    <mergeCell ref="D6:D7"/>
    <mergeCell ref="F6:F7"/>
    <mergeCell ref="H6:H7"/>
  </mergeCells>
  <pageMargins left="0.59055118110236227" right="0.39370078740157483" top="0.78740157480314965" bottom="0.3937007874015748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Biudz pokyciai 2024</vt:lpstr>
      <vt:lpstr>'Biudz pokyciai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Gudeleviciute</dc:creator>
  <cp:lastModifiedBy>Vita Gudeleviciute</cp:lastModifiedBy>
  <cp:lastPrinted>2023-09-28T08:32:16Z</cp:lastPrinted>
  <dcterms:created xsi:type="dcterms:W3CDTF">2023-09-27T14:58:02Z</dcterms:created>
  <dcterms:modified xsi:type="dcterms:W3CDTF">2023-09-28T08:32:20Z</dcterms:modified>
</cp:coreProperties>
</file>